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5FF629C2-34E7-4F10-A81C-F3611A962DED}"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2">'2- Análisis de Contexto '!$A$1:$F$65</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[2]GESTION!#REF!</definedName>
    <definedName name="INV">#REF!</definedName>
    <definedName name="INV_GEST">#REF!</definedName>
    <definedName name="Posibilidad" localSheetId="2">[3]Hoja2!$H$3:$H$7</definedName>
    <definedName name="Posibilidad" localSheetId="3">[3]Hoja2!$H$3:$H$7</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1" i="28" l="1"/>
  <c r="L42" i="28"/>
  <c r="L43" i="28"/>
  <c r="L44" i="28"/>
  <c r="L45" i="28"/>
  <c r="L46" i="28"/>
  <c r="L47" i="28"/>
  <c r="L48" i="28"/>
  <c r="L49" i="28"/>
  <c r="L40" i="28"/>
  <c r="L13" i="27"/>
  <c r="K13" i="27" s="1"/>
  <c r="L14" i="27"/>
  <c r="K14" i="27" s="1"/>
  <c r="C84" i="28" l="1"/>
  <c r="L80" i="29"/>
  <c r="A80" i="29"/>
  <c r="B80" i="29"/>
  <c r="C80" i="29"/>
  <c r="L70" i="29"/>
  <c r="A70" i="29"/>
  <c r="B70" i="29"/>
  <c r="C70" i="29"/>
  <c r="L60" i="29"/>
  <c r="A60" i="29"/>
  <c r="B60" i="29"/>
  <c r="C60" i="29"/>
  <c r="L50" i="29"/>
  <c r="A50" i="29"/>
  <c r="B50" i="29"/>
  <c r="C50" i="29"/>
  <c r="L40" i="29"/>
  <c r="A40" i="29"/>
  <c r="B40" i="29"/>
  <c r="C40" i="29"/>
  <c r="C40" i="18" s="1"/>
  <c r="A40" i="18"/>
  <c r="B40" i="18"/>
  <c r="C50" i="28"/>
  <c r="C12" i="28"/>
  <c r="C15" i="28"/>
  <c r="A40" i="28"/>
  <c r="C86" i="28"/>
  <c r="C87" i="28"/>
  <c r="C88" i="28"/>
  <c r="C89" i="28"/>
  <c r="C82" i="28"/>
  <c r="C83" i="28"/>
  <c r="C85" i="28"/>
  <c r="C77" i="28"/>
  <c r="C78" i="28"/>
  <c r="C79" i="28"/>
  <c r="C80" i="28"/>
  <c r="C81" i="28"/>
  <c r="C70" i="28"/>
  <c r="C71" i="28"/>
  <c r="C72" i="28"/>
  <c r="C73" i="28"/>
  <c r="C74" i="28"/>
  <c r="C75" i="28"/>
  <c r="C76" i="28"/>
  <c r="C68" i="28"/>
  <c r="C69" i="28"/>
  <c r="C59" i="28"/>
  <c r="C60" i="28"/>
  <c r="C61" i="28"/>
  <c r="C62" i="28"/>
  <c r="C63" i="28"/>
  <c r="C64" i="28"/>
  <c r="C65" i="28"/>
  <c r="C66" i="28"/>
  <c r="C67" i="28"/>
  <c r="C54" i="28"/>
  <c r="C55" i="28"/>
  <c r="C56" i="28"/>
  <c r="C57" i="28"/>
  <c r="C58" i="28"/>
  <c r="C46" i="28"/>
  <c r="C47" i="28"/>
  <c r="C48" i="28"/>
  <c r="C49" i="28"/>
  <c r="C51" i="28"/>
  <c r="C52" i="28"/>
  <c r="C53" i="28"/>
  <c r="C40" i="28"/>
  <c r="C41" i="28"/>
  <c r="C42" i="28"/>
  <c r="C43" i="28"/>
  <c r="C44" i="28"/>
  <c r="C45" i="28"/>
  <c r="C36" i="28"/>
  <c r="C37" i="28"/>
  <c r="C38" i="28"/>
  <c r="C39" i="28"/>
  <c r="C19" i="28"/>
  <c r="C20" i="28"/>
  <c r="C21" i="28"/>
  <c r="C22" i="28"/>
  <c r="C23" i="28"/>
  <c r="C24" i="28"/>
  <c r="C25" i="28"/>
  <c r="C26" i="28"/>
  <c r="C27" i="28"/>
  <c r="C28" i="28"/>
  <c r="C29" i="28"/>
  <c r="C30" i="28"/>
  <c r="C31" i="28"/>
  <c r="C32" i="28"/>
  <c r="C33" i="28"/>
  <c r="C34" i="28"/>
  <c r="C35" i="28"/>
  <c r="C13" i="28"/>
  <c r="C14" i="28"/>
  <c r="C16" i="28"/>
  <c r="C17" i="28"/>
  <c r="C18" i="28"/>
  <c r="C11" i="28"/>
  <c r="C10" i="28"/>
  <c r="A80" i="28"/>
  <c r="B80" i="28"/>
  <c r="A70" i="28"/>
  <c r="B70" i="28"/>
  <c r="A50" i="28"/>
  <c r="B50" i="28"/>
  <c r="A60" i="28"/>
  <c r="B60" i="28"/>
  <c r="B40" i="28"/>
  <c r="A30" i="28"/>
  <c r="B30" i="28"/>
  <c r="A20" i="28"/>
  <c r="B20" i="28"/>
  <c r="B10" i="28"/>
  <c r="L49" i="27"/>
  <c r="K49" i="27"/>
  <c r="L48" i="27"/>
  <c r="K48" i="27"/>
  <c r="L47" i="27"/>
  <c r="K47" i="27"/>
  <c r="L46" i="27"/>
  <c r="K46" i="27"/>
  <c r="L45" i="27"/>
  <c r="K45" i="27"/>
  <c r="L44" i="27"/>
  <c r="K44" i="27"/>
  <c r="L43" i="27"/>
  <c r="K43" i="27"/>
  <c r="L42" i="27"/>
  <c r="K42" i="27"/>
  <c r="L41" i="27"/>
  <c r="K41" i="27"/>
  <c r="L40" i="27"/>
  <c r="M40" i="27" s="1"/>
  <c r="K40" i="27"/>
  <c r="H40" i="27"/>
  <c r="C5" i="18"/>
  <c r="C4" i="18"/>
  <c r="C80" i="18"/>
  <c r="E80" i="29"/>
  <c r="E81" i="29"/>
  <c r="E82" i="29"/>
  <c r="E83" i="29"/>
  <c r="E84" i="29"/>
  <c r="E85" i="29"/>
  <c r="E86" i="29"/>
  <c r="E87" i="29"/>
  <c r="E88" i="29"/>
  <c r="E89" i="29"/>
  <c r="J80" i="28"/>
  <c r="L80" i="28"/>
  <c r="R80" i="28"/>
  <c r="J81" i="28"/>
  <c r="L81" i="28"/>
  <c r="R81" i="28"/>
  <c r="J82" i="28"/>
  <c r="L82" i="28"/>
  <c r="R82" i="28"/>
  <c r="J83" i="28"/>
  <c r="L83" i="28"/>
  <c r="R83" i="28"/>
  <c r="J84" i="28"/>
  <c r="L84" i="28"/>
  <c r="R84" i="28"/>
  <c r="L85" i="28"/>
  <c r="R85" i="28"/>
  <c r="L86" i="28"/>
  <c r="R86" i="28"/>
  <c r="L87" i="28"/>
  <c r="R87" i="28"/>
  <c r="L88" i="28"/>
  <c r="R88" i="28"/>
  <c r="L89" i="28"/>
  <c r="R89" i="28"/>
  <c r="J70" i="28"/>
  <c r="L70" i="28"/>
  <c r="R70" i="28"/>
  <c r="J71" i="28"/>
  <c r="L71" i="28"/>
  <c r="R71" i="28"/>
  <c r="J72" i="28"/>
  <c r="L72" i="28"/>
  <c r="R72" i="28"/>
  <c r="L73" i="28"/>
  <c r="R73" i="28"/>
  <c r="L74" i="28"/>
  <c r="R74" i="28"/>
  <c r="L75" i="28"/>
  <c r="R75" i="28"/>
  <c r="L76" i="28"/>
  <c r="R76" i="28"/>
  <c r="L77" i="28"/>
  <c r="R77" i="28"/>
  <c r="L78" i="28"/>
  <c r="R78" i="28"/>
  <c r="L79" i="28"/>
  <c r="R79" i="28"/>
  <c r="G70" i="27"/>
  <c r="H70" i="27"/>
  <c r="F70" i="29" s="1"/>
  <c r="L70" i="27"/>
  <c r="L71" i="27"/>
  <c r="K71" i="27" s="1"/>
  <c r="L72" i="27"/>
  <c r="K72" i="27" s="1"/>
  <c r="L73" i="27"/>
  <c r="K73" i="27" s="1"/>
  <c r="L74" i="27"/>
  <c r="K74" i="27" s="1"/>
  <c r="L75" i="27"/>
  <c r="K75" i="27" s="1"/>
  <c r="L76" i="27"/>
  <c r="K76" i="27" s="1"/>
  <c r="L77" i="27"/>
  <c r="K77" i="27" s="1"/>
  <c r="L78" i="27"/>
  <c r="K78" i="27" s="1"/>
  <c r="L79" i="27"/>
  <c r="K79" i="27" s="1"/>
  <c r="F40" i="29" l="1"/>
  <c r="G40" i="29"/>
  <c r="S80" i="28"/>
  <c r="O40" i="27"/>
  <c r="N40" i="27"/>
  <c r="H40" i="29" s="1"/>
  <c r="B80" i="18"/>
  <c r="A80" i="18"/>
  <c r="K70" i="28"/>
  <c r="T70" i="28" s="1"/>
  <c r="J70" i="29" s="1"/>
  <c r="K80" i="28"/>
  <c r="S70" i="28"/>
  <c r="M70" i="27"/>
  <c r="G70" i="29" s="1"/>
  <c r="K70" i="27"/>
  <c r="U70" i="28" l="1"/>
  <c r="K70" i="29" s="1"/>
  <c r="V70" i="28"/>
  <c r="M70" i="29" s="1"/>
  <c r="N70" i="27"/>
  <c r="H70" i="29" s="1"/>
  <c r="G80" i="27"/>
  <c r="H80" i="27" s="1"/>
  <c r="F80" i="29" s="1"/>
  <c r="L80" i="27"/>
  <c r="L81" i="27"/>
  <c r="K81" i="27" s="1"/>
  <c r="L82" i="27"/>
  <c r="K82" i="27" s="1"/>
  <c r="L83" i="27"/>
  <c r="K83" i="27" s="1"/>
  <c r="L84" i="27"/>
  <c r="K84" i="27" s="1"/>
  <c r="L85" i="27"/>
  <c r="K85" i="27" s="1"/>
  <c r="L86" i="27"/>
  <c r="K86" i="27" s="1"/>
  <c r="L87" i="27"/>
  <c r="K87" i="27" s="1"/>
  <c r="L88" i="27"/>
  <c r="K88" i="27" s="1"/>
  <c r="L89" i="27"/>
  <c r="K89" i="27" s="1"/>
  <c r="T80" i="28" l="1"/>
  <c r="J80" i="29" s="1"/>
  <c r="D80" i="18"/>
  <c r="M80" i="27"/>
  <c r="G80" i="29" s="1"/>
  <c r="K80" i="27"/>
  <c r="E79" i="29"/>
  <c r="E78" i="29"/>
  <c r="E77" i="29"/>
  <c r="E76" i="29"/>
  <c r="E75" i="29"/>
  <c r="E74" i="29"/>
  <c r="E73" i="29"/>
  <c r="E72" i="29"/>
  <c r="E71" i="29"/>
  <c r="E70" i="29"/>
  <c r="R69" i="28"/>
  <c r="L69" i="28"/>
  <c r="R68" i="28"/>
  <c r="L68" i="28"/>
  <c r="R67" i="28"/>
  <c r="L67" i="28"/>
  <c r="J67" i="28"/>
  <c r="R66" i="28"/>
  <c r="L66" i="28"/>
  <c r="R65" i="28"/>
  <c r="L65" i="28"/>
  <c r="J65" i="28"/>
  <c r="R64" i="28"/>
  <c r="L64" i="28"/>
  <c r="J64" i="28"/>
  <c r="R63" i="28"/>
  <c r="L63" i="28"/>
  <c r="J63" i="28"/>
  <c r="R62" i="28"/>
  <c r="L62" i="28"/>
  <c r="J62" i="28"/>
  <c r="R61" i="28"/>
  <c r="L61" i="28"/>
  <c r="J61" i="28"/>
  <c r="R60" i="28"/>
  <c r="L60" i="28"/>
  <c r="J60" i="28"/>
  <c r="J10" i="28"/>
  <c r="J11" i="28"/>
  <c r="J12" i="28"/>
  <c r="J13" i="28"/>
  <c r="J14" i="28"/>
  <c r="J15" i="28"/>
  <c r="J16" i="28"/>
  <c r="J17" i="28"/>
  <c r="J20" i="28"/>
  <c r="J21" i="28"/>
  <c r="J30" i="28"/>
  <c r="J31" i="28"/>
  <c r="J32" i="28"/>
  <c r="J33" i="28"/>
  <c r="J34" i="28"/>
  <c r="J40" i="28"/>
  <c r="J41" i="28"/>
  <c r="J42" i="28"/>
  <c r="J43" i="28"/>
  <c r="J50" i="28"/>
  <c r="J51" i="28"/>
  <c r="J52" i="28"/>
  <c r="L69" i="27"/>
  <c r="K69" i="27" s="1"/>
  <c r="L68" i="27"/>
  <c r="K68" i="27" s="1"/>
  <c r="L67" i="27"/>
  <c r="K67" i="27" s="1"/>
  <c r="L66" i="27"/>
  <c r="K66" i="27" s="1"/>
  <c r="L65" i="27"/>
  <c r="K65" i="27" s="1"/>
  <c r="L64" i="27"/>
  <c r="K64" i="27" s="1"/>
  <c r="L63" i="27"/>
  <c r="L62" i="27"/>
  <c r="K62" i="27" s="1"/>
  <c r="L61" i="27"/>
  <c r="K61" i="27" s="1"/>
  <c r="L60" i="27"/>
  <c r="K60" i="27" s="1"/>
  <c r="G60" i="27"/>
  <c r="H60" i="27" s="1"/>
  <c r="F60" i="29" s="1"/>
  <c r="C70" i="18" l="1"/>
  <c r="N80" i="27"/>
  <c r="H80" i="29" s="1"/>
  <c r="U80" i="28"/>
  <c r="K80" i="29" s="1"/>
  <c r="A70" i="18"/>
  <c r="B70" i="18"/>
  <c r="M60" i="27"/>
  <c r="G60" i="29" s="1"/>
  <c r="S60" i="28"/>
  <c r="K60" i="28"/>
  <c r="T60" i="28" s="1"/>
  <c r="J60" i="29" s="1"/>
  <c r="K6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E80" i="18" l="1"/>
  <c r="D70" i="18"/>
  <c r="V80" i="28"/>
  <c r="M80" i="29" s="1"/>
  <c r="O60" i="27"/>
  <c r="U60" i="28"/>
  <c r="K60" i="29" s="1"/>
  <c r="N60" i="27"/>
  <c r="H60" i="29" s="1"/>
  <c r="F80" i="18" l="1"/>
  <c r="E70" i="18"/>
  <c r="V60" i="28"/>
  <c r="M60" i="29" s="1"/>
  <c r="C60" i="18"/>
  <c r="B60" i="18"/>
  <c r="A60" i="18"/>
  <c r="C50" i="18"/>
  <c r="B50" i="18"/>
  <c r="A50" i="18"/>
  <c r="F70" i="18" l="1"/>
  <c r="L51" i="28" l="1"/>
  <c r="L52" i="28"/>
  <c r="L53" i="28"/>
  <c r="L54" i="28"/>
  <c r="L55" i="28"/>
  <c r="L56" i="28"/>
  <c r="L57" i="28"/>
  <c r="L58" i="28"/>
  <c r="L5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50" i="27" l="1"/>
  <c r="H50" i="27" s="1"/>
  <c r="F50" i="29" s="1"/>
  <c r="G20" i="27"/>
  <c r="G30" i="27"/>
  <c r="G10" i="27"/>
  <c r="M50" i="27" l="1"/>
  <c r="G50" i="29" s="1"/>
  <c r="O50" i="27" l="1"/>
  <c r="N50" i="27"/>
  <c r="H50" i="29" s="1"/>
  <c r="L20" i="28" l="1"/>
  <c r="R20" i="28"/>
  <c r="R21" i="28"/>
  <c r="R22" i="28"/>
  <c r="R23" i="28"/>
  <c r="R24" i="28"/>
  <c r="R25" i="28"/>
  <c r="R26" i="28"/>
  <c r="R27" i="28"/>
  <c r="R28" i="28"/>
  <c r="R29" i="28"/>
  <c r="L30" i="28"/>
  <c r="R30" i="28"/>
  <c r="R31" i="28"/>
  <c r="R32" i="28"/>
  <c r="R33" i="28"/>
  <c r="R34" i="28"/>
  <c r="R35" i="28"/>
  <c r="R36" i="28"/>
  <c r="R37" i="28"/>
  <c r="R38" i="28"/>
  <c r="R39" i="28"/>
  <c r="A30" i="29"/>
  <c r="A30" i="18" s="1"/>
  <c r="B30" i="29"/>
  <c r="B30" i="18" s="1"/>
  <c r="C30" i="29"/>
  <c r="C30" i="18" s="1"/>
  <c r="L30" i="29"/>
  <c r="R59" i="28"/>
  <c r="R58" i="28"/>
  <c r="R57" i="28"/>
  <c r="R56" i="28"/>
  <c r="R55" i="28"/>
  <c r="R54" i="28"/>
  <c r="R53" i="28"/>
  <c r="R52" i="28"/>
  <c r="R51" i="28"/>
  <c r="R50" i="28"/>
  <c r="L50" i="28"/>
  <c r="R49" i="28"/>
  <c r="R48" i="28"/>
  <c r="R47" i="28"/>
  <c r="R46" i="28"/>
  <c r="R45" i="28"/>
  <c r="R44" i="28"/>
  <c r="R43" i="28"/>
  <c r="R42" i="28"/>
  <c r="R41" i="28"/>
  <c r="R40" i="28"/>
  <c r="S30" i="28" l="1"/>
  <c r="K30" i="28"/>
  <c r="K20" i="28"/>
  <c r="S20" i="28"/>
  <c r="S40" i="28"/>
  <c r="U40" i="28" s="1"/>
  <c r="K40" i="29" s="1"/>
  <c r="K50" i="28"/>
  <c r="K40" i="28"/>
  <c r="T40" i="28" s="1"/>
  <c r="S50" i="28"/>
  <c r="J40" i="29" l="1"/>
  <c r="V40" i="28"/>
  <c r="M40" i="29" s="1"/>
  <c r="T50" i="28"/>
  <c r="J50" i="29" s="1"/>
  <c r="D50" i="18" l="1"/>
  <c r="D60" i="18"/>
  <c r="U50" i="28"/>
  <c r="K50" i="29" s="1"/>
  <c r="E60" i="18" l="1"/>
  <c r="E50" i="18"/>
  <c r="V50" i="28"/>
  <c r="M50" i="29" s="1"/>
  <c r="H30" i="27"/>
  <c r="T30" i="28" s="1"/>
  <c r="F50" i="18" l="1"/>
  <c r="F60" i="18"/>
  <c r="F30" i="29"/>
  <c r="M30" i="27"/>
  <c r="N30" i="27" l="1"/>
  <c r="H30" i="29" s="1"/>
  <c r="U30" i="28"/>
  <c r="V30" i="28" s="1"/>
  <c r="O30" i="27"/>
  <c r="G30" i="29"/>
  <c r="J30" i="29"/>
  <c r="K30" i="29" l="1"/>
  <c r="D30" i="18"/>
  <c r="M30" i="29"/>
  <c r="E30" i="18" l="1"/>
  <c r="D40" i="18"/>
  <c r="F30" i="18"/>
  <c r="E40" i="18"/>
  <c r="A10" i="28"/>
  <c r="I33" i="5" a="1"/>
  <c r="I33" i="5" s="1"/>
  <c r="F40" i="18" l="1"/>
  <c r="C20" i="29"/>
  <c r="C20" i="18" s="1"/>
  <c r="C10" i="29"/>
  <c r="I27" i="5" a="1"/>
  <c r="I27" i="5" l="1"/>
  <c r="L12" i="28"/>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K10" i="28" l="1"/>
  <c r="S10" i="28"/>
  <c r="U10" i="28" s="1"/>
  <c r="H10" i="27" l="1"/>
  <c r="H20" i="27"/>
  <c r="N20" i="27" l="1"/>
  <c r="H20" i="29" s="1"/>
  <c r="T20" i="28"/>
  <c r="V20" i="28" s="1"/>
  <c r="M20" i="29" s="1"/>
  <c r="O10" i="27"/>
  <c r="N10" i="27"/>
  <c r="H10" i="29" s="1"/>
  <c r="T10" i="28"/>
  <c r="V10" i="28" s="1"/>
  <c r="M10" i="29" s="1"/>
  <c r="O20" i="27"/>
  <c r="F20" i="29"/>
  <c r="E10" i="29"/>
  <c r="B10" i="29"/>
  <c r="A10" i="29"/>
  <c r="B10" i="18" l="1"/>
  <c r="F10" i="18"/>
  <c r="A10" i="18"/>
  <c r="F20" i="18"/>
  <c r="J20" i="29"/>
  <c r="D20" i="18" s="1"/>
  <c r="L10" i="29" l="1"/>
  <c r="K10" i="29" l="1"/>
  <c r="E10" i="18" l="1"/>
  <c r="K20" i="29"/>
  <c r="E20" i="18" l="1"/>
  <c r="F10" i="29"/>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EAF4270A-234C-41EA-AF7C-556292DBEE60}">
      <text>
        <r>
          <rPr>
            <sz val="11"/>
            <color theme="1"/>
            <rFont val="Calibri"/>
            <family val="2"/>
            <scheme val="minor"/>
          </rPr>
          <t>Sistema Integrado Gestion Control Calidad Medio Ambiente - Seccional Pereira:
Cantidad de registros y pagos en el año</t>
        </r>
      </text>
    </comment>
    <comment ref="E30" authorId="1" shapeId="0" xr:uid="{64E3850B-1A15-4252-ACE1-8800917A44E1}">
      <text>
        <r>
          <rPr>
            <sz val="11"/>
            <color theme="1"/>
            <rFont val="Calibri"/>
            <family val="2"/>
            <scheme val="minor"/>
          </rPr>
          <t>Sistema Integrado Gestion Control Calidad Medio Ambiente - Seccional Pereira:
12 retefuente
12 estampilla pro-universidades
6 ReteICA
3 IVA
2 Fonsecon</t>
        </r>
      </text>
    </comment>
    <comment ref="E60" authorId="1" shapeId="0" xr:uid="{716CD22B-0591-4A8D-8E6A-C371389AAA66}">
      <text>
        <r>
          <rPr>
            <sz val="11"/>
            <color theme="1"/>
            <rFont val="Calibri"/>
            <family val="2"/>
            <scheme val="minor"/>
          </rPr>
          <t>Sistema Integrado Gestion Control Calidad Medio Ambiente - Seccional Pereira:
Cantidad de registros y pagos en el año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<sst xmlns="http://schemas.openxmlformats.org/spreadsheetml/2006/main" count="896" uniqueCount="521">
  <si>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</si>
  <si>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</si>
  <si>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</si>
  <si>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</si>
  <si>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</si>
  <si>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</si>
  <si>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</si>
  <si>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</si>
  <si>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</si>
  <si>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</si>
  <si>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</si>
  <si>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</si>
  <si>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</si>
  <si>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</si>
  <si>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</si>
  <si>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</si>
  <si>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</si>
  <si>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</si>
  <si>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</si>
  <si>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</si>
  <si>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</si>
  <si>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</si>
  <si>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</si>
  <si>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</si>
  <si>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</si>
  <si>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</si>
  <si>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</si>
  <si>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</si>
  <si>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</si>
  <si>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</si>
  <si>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</si>
  <si>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</si>
  <si>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</si>
  <si>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</si>
  <si>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</si>
  <si>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</si>
  <si>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</si>
  <si>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</si>
  <si>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</si>
  <si>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</si>
  <si>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</si>
  <si>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</si>
  <si>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</si>
  <si>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</si>
  <si>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</si>
  <si>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 xml:space="preserve">Articulación de las políticas públicas con la misionalidad de la Rama Judicial </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</si>
  <si>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</si>
  <si>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</si>
  <si>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</si>
  <si>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</si>
  <si>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Derecho de uso del aplicativo SIIF Nación</t>
  </si>
  <si>
    <t>Embargo a las cuentas bancarias de la seccional</t>
  </si>
  <si>
    <t>Recortes presupuestales de partidas inicialmente apropiadas</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</si>
  <si>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</si>
  <si>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</si>
  <si>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</si>
  <si>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</si>
  <si>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Visibilización de la Administración de Justicia  entre los actores no formales de la justicia (Grupos y minorías Indígenas, género)</t>
  </si>
  <si>
    <t>Problemas de Orden público (Interrupción del servicio, limitaciones en la movilidad, aumento de la demanda laboral (coadyuvancia))</t>
  </si>
  <si>
    <t>Acceso por parte de la ciudadanía a consulta de información institucional a través de los medios virtuales. (SIIF, Efinómina, pág. Web, SECOP II)</t>
  </si>
  <si>
    <t>Amenazas a servidores judiciales en razón al ejercicio de sus funciones.</t>
  </si>
  <si>
    <t>Dificultad en atención a usuario del servicio de justicia con limitación o condiciones especiales de comunicación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</si>
  <si>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</si>
  <si>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</si>
  <si>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</si>
  <si>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</si>
  <si>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 xml:space="preserve">Fortalecimiento en el desarrollo constante de la plataforma SIIF Nación </t>
  </si>
  <si>
    <t xml:space="preserve">Afectación de la prestación del servicio de conectividad </t>
  </si>
  <si>
    <t>Fallas en plataformas externas (SIIF), mantenimientos programados de la plataforma, SECOP II, virus que afectan funcionamiento de equipos</t>
  </si>
  <si>
    <t>Afectación del proceso de pago por cambios en la plataforma de validación de facturas de los proveedores de la Dirección Seccional</t>
  </si>
  <si>
    <t>Legales y reglamentarios (estándares nacionales, internacionales, regulación)</t>
  </si>
  <si>
    <t>Multiplicidad de normas (inseguridad jurídica)</t>
  </si>
  <si>
    <t>Actualización del marco normativo que afecte de manera directa o indirecta la función pública de administrar justicia.</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</si>
  <si>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</si>
  <si>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</si>
  <si>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</si>
  <si>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</si>
  <si>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</si>
  <si>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</si>
  <si>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</si>
  <si>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</si>
  <si>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</si>
  <si>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Tiempos limitados para la planeación presupuestal definidos en el Nivel Central </t>
  </si>
  <si>
    <t>Contar con el Plan Sectorial de Desarrollo de la Rama Judicial</t>
  </si>
  <si>
    <t>El compromiso de la Alta Dirección y de los líderes de proceso para ampliar, mantener y mejorar el SIGCMA</t>
  </si>
  <si>
    <t>Reglamentación definida para aplicación de normas presupuestales y contables.</t>
  </si>
  <si>
    <t>Definición de los procedimientos aplicables al proceso por medio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</si>
  <si>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</si>
  <si>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</si>
  <si>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y financieros.</t>
  </si>
  <si>
    <t>Demora en la asignación del PAC por restricciones o iliquidez a nivel central</t>
  </si>
  <si>
    <t>Disminución del flujo de efectivo en las cuentas bancarias de la seccional, a raíz de la implementación de pagos a beneficiario final</t>
  </si>
  <si>
    <t>Incumplimiento del indicador INPANUT en la Seccional</t>
  </si>
  <si>
    <t>Personal (competencia del personal, disponibilidad, suficiencia, seguridad y salud  en el trabajo)</t>
  </si>
  <si>
    <t>Extensión en los horarios laborales de teletrabajo y presencial, que afecta el bienestar físico, mental y emocional en los servidores judiciales y su entorno familiar</t>
  </si>
  <si>
    <t>Trabajo en equipo en el proceso de cadena presupuestal para la ejecución de los pagos, gestión interna en el proceso para resolución de problemas</t>
  </si>
  <si>
    <t>Manuales  de funciones para los servidores Judiciales sin aprobación del Nivel Central</t>
  </si>
  <si>
    <t>Debilidad en los procesos de inducción y reinducción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</si>
  <si>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</si>
  <si>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</si>
  <si>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 xml:space="preserve">Acceso a capacitaciones y actualización de normativa  por parte de la DEAJ </t>
  </si>
  <si>
    <t>Falta de tiempo para acceder a la formación de  interés, tales como: Sensibilizaciones, cursos, talleres,  capacitaciones, diplomados, entre otros</t>
  </si>
  <si>
    <t>Publicación de manuales en línea por parte de la plataforma SIIF</t>
  </si>
  <si>
    <t>Falta del suministro de información de forma oportuna por parte del proceso de Talento Humano hacia el área financiera</t>
  </si>
  <si>
    <t>Equipo capacitado y con perfil adecuado para los diferentes roles en el proceso</t>
  </si>
  <si>
    <t>Debilidad de oferta académica en temas particulares del área financiera por parte de la EJRLB</t>
  </si>
  <si>
    <t xml:space="preserve">Tecnológicos </t>
  </si>
  <si>
    <t>Limitación en formación en tecnologías de la información y la comunicación aplicadas al desarrollo de la gestión financiera</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</si>
  <si>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</si>
  <si>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</si>
  <si>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Se dispone con los recursos suficientes de equipos de computo, impresoras, escáner, entre otros
</t>
  </si>
  <si>
    <t>Deficiencia en el  mantenimiento de la pagina web de la Rama Judicial</t>
  </si>
  <si>
    <t>El software SIIF es adecuado para el ingreso y manejo de la información</t>
  </si>
  <si>
    <t>El impacto de la inadecuada información generada por el software de Efinómina</t>
  </si>
  <si>
    <t>Continuidad de utilización de los medios virtuales para el desarrollo de las funciones propias del proceso</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</si>
  <si>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</si>
  <si>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</si>
  <si>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</si>
  <si>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Debilidad en  la estandarización de tablas de retención documental</t>
  </si>
  <si>
    <t>Micrositio de fácil acceso a los documentos propios del Sistema Integrado de Gestión y Control de la Calidad y el Medio Ambiente.</t>
  </si>
  <si>
    <t>Infraestructura física (suficiencia, comodidad)</t>
  </si>
  <si>
    <t>Disconfort térmico</t>
  </si>
  <si>
    <t>Cumplimiento del plan de infraestructura de la Rama Judicial</t>
  </si>
  <si>
    <t>La infraestructura para los puestos de trabajo de los servidores judiciales del área es adecuada.</t>
  </si>
  <si>
    <t>Elementos de trabajo (papel, equipos, herramientas)</t>
  </si>
  <si>
    <t>Inexistencia de un Software propio para el control del inventario de bienes, muebles e inmuebles, dependiendo del contrato de mantenimiento (se depende de un software externo - SICOF)</t>
  </si>
  <si>
    <t>Suministro de  elementos de trabajo necesarios para la realización de las actividades del proceso.</t>
  </si>
  <si>
    <t xml:space="preserve">Desactualización de los equipos de computo </t>
  </si>
  <si>
    <t>Comunicación Interna (canales utilizados y su efectividad, flujo de la información necesaria para el desarrollo de las actividades)</t>
  </si>
  <si>
    <t>Desaprovechamiento de canales de comunicaciones, para generar mayor información a las partes interesadas,</t>
  </si>
  <si>
    <t>Se cuenta con los canales oficiales como el correo electrónico institucional, SIGOBius y herramientas tecnologías a través del Office 365 para gestión propia del proceso.</t>
  </si>
  <si>
    <t xml:space="preserve">Implementación de canales de comunicación internos en el equipo del área Financiera y Presupuestal, comunicación constante con el Nivel Central </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</si>
  <si>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</si>
  <si>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</si>
  <si>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</si>
  <si>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es los espacios  de sensibilización ambiental, como el Día y la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</si>
  <si>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</si>
  <si>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</si>
  <si>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</si>
  <si>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</si>
  <si>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</si>
  <si>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</si>
  <si>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</si>
  <si>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</si>
  <si>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</si>
  <si>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</si>
  <si>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</si>
  <si>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</si>
  <si>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</si>
  <si>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</si>
  <si>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</si>
  <si>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</si>
  <si>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</si>
  <si>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</si>
  <si>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</si>
  <si>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</si>
  <si>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</si>
  <si>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</si>
  <si>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</si>
  <si>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</si>
  <si>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</si>
  <si>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</si>
  <si>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</si>
  <si>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</si>
  <si>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</si>
  <si>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</si>
  <si>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</si>
  <si>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</si>
  <si>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</si>
  <si>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</si>
  <si>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</si>
  <si>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</si>
  <si>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</si>
  <si>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</si>
  <si>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</si>
  <si>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</si>
  <si>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</si>
  <si>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</si>
  <si>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</si>
  <si>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</si>
  <si>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</si>
  <si>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</si>
  <si>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</si>
  <si>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</si>
  <si>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</si>
  <si>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</si>
  <si>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</si>
  <si>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</si>
  <si>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</si>
  <si>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</si>
  <si>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</si>
  <si>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</si>
  <si>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</si>
  <si>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</si>
  <si>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</si>
  <si>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</si>
  <si>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</si>
  <si>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</si>
  <si>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</si>
  <si>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</si>
  <si>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</si>
  <si>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</si>
  <si>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</si>
  <si>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</si>
  <si>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</si>
  <si>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</si>
  <si>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</si>
  <si>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</si>
  <si>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</si>
  <si>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</si>
  <si>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</si>
  <si>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</si>
  <si>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</si>
  <si>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</si>
  <si>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</si>
  <si>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</si>
  <si>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</si>
  <si>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</si>
  <si>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</si>
  <si>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</si>
  <si>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</si>
  <si>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</si>
  <si>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</si>
  <si>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</si>
  <si>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</si>
  <si>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</si>
  <si>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</si>
  <si>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</si>
  <si>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</si>
  <si>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</si>
  <si>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</si>
  <si>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</si>
  <si>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</si>
  <si>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</si>
  <si>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</si>
  <si>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</si>
  <si>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</si>
  <si>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</si>
  <si>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</si>
  <si>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</si>
  <si>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</si>
  <si>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</si>
  <si>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</si>
  <si>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</si>
  <si>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</si>
  <si>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</si>
  <si>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</si>
  <si>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</si>
  <si>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</si>
  <si>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</si>
  <si>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</si>
  <si>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</si>
  <si>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</si>
  <si>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</si>
  <si>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</si>
  <si>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seccional, despachos a nivel departamental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</si>
  <si>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</si>
  <si>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</si>
  <si>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</si>
  <si>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</si>
  <si>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</si>
  <si>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</si>
  <si>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DSAJ para generar los pagos de contratistas,  gastos de personal, gastos generales, y demás pagos de la entidad.</t>
  </si>
  <si>
    <t>Interrupción o afectación en la prestación del servicio judicial</t>
  </si>
  <si>
    <t xml:space="preserve">Entre  0 a 48 horas habiles al año </t>
  </si>
  <si>
    <t>5. Insuficiencia de PAC para el cumplimiento de obligaciones económicas frente a terceros</t>
  </si>
  <si>
    <t>Interrupción o afectación en la prestación del servicio administrativo</t>
  </si>
  <si>
    <t>Entre 0 a 96 horas habiles al año  o afectación minima</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</si>
  <si>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</si>
  <si>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</si>
  <si>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</si>
  <si>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Registrar o emitir  CDP con rubro presupuestal diferente al indicado en la solicitud </t>
  </si>
  <si>
    <t>Emitir un CDP con información errónea de valor, destinación, cuenta a afectar.</t>
  </si>
  <si>
    <t>1. Falta de controles</t>
  </si>
  <si>
    <t xml:space="preserve">2. Fallas en los sistemas de información </t>
  </si>
  <si>
    <t xml:space="preserve">Incumplimiento de obligaciones tributarias </t>
  </si>
  <si>
    <t xml:space="preserve"> No se  reconocen, no se pagan  oportunamente o se pagan valores incorrectos en la administración de impuestos de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</si>
  <si>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</si>
  <si>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</si>
  <si>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</si>
  <si>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</si>
  <si>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por los entes rectores. </t>
  </si>
  <si>
    <t>Incumplimiento en la ejecución presupuestal</t>
  </si>
  <si>
    <t>Ejecución tardía o errónea del presupuesto asignado</t>
  </si>
  <si>
    <t>1. Falta de gestión</t>
  </si>
  <si>
    <t>2. Incumplimiento de proveedores y contratistas</t>
  </si>
  <si>
    <t>3. Demora en los procesos administrativos</t>
  </si>
  <si>
    <t>4. Falta de control</t>
  </si>
  <si>
    <t xml:space="preserve">Emitir o presentar en forma errada o tardía los Balances de la entidad </t>
  </si>
  <si>
    <t>Se incumple con los tiempos y condiciones establecidas para la entrega de información y conciliaciones a Nivel Central que garanticen la calidad de la misma</t>
  </si>
  <si>
    <t>1. Fallas en los controles</t>
  </si>
  <si>
    <t>3. Recibo de información fuera de tiempo</t>
  </si>
  <si>
    <t>4. Operaciones no registradas</t>
  </si>
  <si>
    <t xml:space="preserve">5. Registros errados </t>
  </si>
  <si>
    <t>Recibir dádivas o beneficios a nombre propio o de terceros para efectuar pagos sin el cumplimiento de requisitos legales, por valores diferentes, a terceros no autorizados o alterar información financiera</t>
  </si>
  <si>
    <t xml:space="preserve">Se efectúan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</si>
  <si>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</si>
  <si>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nacional </t>
  </si>
  <si>
    <t xml:space="preserve">2. Desconocimiento y no aplicación del Código de Ética y Buen Gobierno.    </t>
  </si>
  <si>
    <t xml:space="preserve">PARA LOS RIESGOS DE CORRUPCIÓN POR POLÍTICA EL IMPACTO SIEMPRE SERÁ MAYOR O CATASTRÓFICO Y SU REDACCIÓN  DEBE CONSERVAR EL MODELO PROPUESTO </t>
  </si>
  <si>
    <t>3. Carencia de compromiso  y transparencia de los servidores judiciales</t>
  </si>
  <si>
    <t>4. Deficiencia de  controles en el trámite  de los documentos</t>
  </si>
  <si>
    <t xml:space="preserve">5. No aplicación adecuada de los procedimientos de control </t>
  </si>
  <si>
    <t>6. Falta de control del responsable del manejo de las claves y mecanismos de seguridad electrónica.</t>
  </si>
  <si>
    <t>7. Adulteración, modificación, falsificación de documentos, datos  y/o ingreso de información en los sistemas de personas, que no tienen  vínculo laboral o contractual, o  compromiso de pago de otra índole.</t>
  </si>
  <si>
    <t xml:space="preserve">8. Incumplimiento a los procesos duales en los pagos </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</si>
  <si>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</si>
  <si>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</si>
  <si>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1. Falta de ética de los servidores públicos (Debilidades en principios y valores)</t>
  </si>
  <si>
    <t>2. Falta de ética de terceros interesados  (Debilidades principios y valores)</t>
  </si>
  <si>
    <t>Afectación al presupuesto en un valor &lt;0,5% y ≥1%.</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</si>
  <si>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</si>
  <si>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</si>
  <si>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obligación sin los descuentos establecidos en la ley, o demorar la elaboración del documento de manera injustificada</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</si>
  <si>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</si>
  <si>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</si>
  <si>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</si>
  <si>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</si>
  <si>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 xml:space="preserve">MATRIZ DE RIESGOS </t>
  </si>
  <si>
    <t>GESTIÓN ADMINISTRATIVA Y FINANCIERA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</si>
  <si>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</si>
  <si>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</si>
  <si>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</si>
  <si>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</si>
  <si>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</si>
  <si>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</si>
  <si>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</si>
  <si>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</si>
  <si>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</si>
  <si>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</si>
  <si>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</si>
  <si>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</si>
  <si>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</si>
  <si>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</si>
  <si>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</si>
  <si>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</si>
  <si>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servidor judicial encargado de las cuentas por pagar, realiza las cuentas y las obligaciones, el coordinador del proceso realiza el registro presupuestal y el tesorero realiza la orden de  pago. Este proceso se realiza siempre que se va a efectuar un pago.
Si el proceso no se realiza en esa cadena, no es posible realizar los pagos. 
Como evidencia del control se tiene:
* Puntos de control de SIIF
* Registro de los pagos</t>
  </si>
  <si>
    <t>SI</t>
  </si>
  <si>
    <t xml:space="preserve">El supervisor de cada contrato y el servidor judicial encargado de las cuentas por pagar, revisa y autoriza el cumplimiento de los requisitos formales todos los meses mediante una contratista de requisitos y verifica si están completos y acordes, con un tiempo prudente, ya que si por alguna razón, se llegasen a presentar inconsistencias, los documentos serán devueltos para su respectiva revisión y diligenciamiento. 
Como registro del control se tiene:
* Documentos autorizados 
</t>
  </si>
  <si>
    <t>El coordinador del proceso realiza la revisión de todos los actos administrativos: contratos, resoluciones, nóminas, solicitudes; cada que se va a realizar un registro presupuestal. 
Si alguno de los actos administrativos es allegado con inconsistencias, se realiza la devolución de los mismos al área encargada.
Como evidencia del control se tiene: 
* CDP emitidos</t>
  </si>
  <si>
    <t>El equipo de trabajo del área se encarga de enviar recordatorios constantes a los supervisores de los contratos y coordinadores de las diferentes áreas, de la entrega oportuna de los documentos para el cumplimiento de la cadena presupuestal; mediante un grupo de difusión vía WhatsApp. Igualmente, desde inicio de la vigencia se tiene un calendario establecido, con los tiempos oportunos, también; se realiza cada 15 días comités de el área de administrativa y financiera para tratar temas de la ejecución presupuestal.
Si los documentos allegados ingresan de manera tardía, se programan los pagos para el siguiente mes.
Como evidencia del control se tiene:
* Actas de comité
* Link de WhatsApp</t>
  </si>
  <si>
    <t>Tesorería es el encargado de solicitar mes a mes de manera oportuna el PAC. Para el proceso se tiene establecida una carpeta compartida en OneDrive donde los supervisores ingresan mes a mes a alimentarla con las solicitudes del pago.
Si por alguna razón, la solicitud del PAC es insuficiente, se realiza una solicitud extemporánea. Si por el contrato, la solicitud sobrepasa la necesidad, hay una afectación del indicador INPANUT, y el sobrante se traslada nuevamente a Nivel Central.
Como evidencia del control se tiene:
* Solicitud del PAC
* Oficios de correspondencia con el Nivel Central</t>
  </si>
  <si>
    <t>El servidor judicial encargado de las cuentas por pagar, el coordinador del proceso y el tesorero, realizan el proceso de pago por SIIF Nación. 
En casos excepcionales se traslada el dinero a la cuenta bancaria por inconvenientes en los archivos.
Como evidencia del control se tiene:
* Pagos por SIIF Nación</t>
  </si>
  <si>
    <t>El equipo encargado de realizar los pagos, da cumplimiento a los lineamientos establecidos desde el Nivel Central.
Como evidencia del control se tiene:
* Lineamientos establecidos desde el nivel central</t>
  </si>
  <si>
    <t>El coordinador del proceso y los supervisores de contrato realizan un seguimiento constante a la ejecución de los contratos y los pagos. Igualmente el sistema cuenta con un paso a paso que no permite continuar con el pago si no se da el cumplimiento de los requisitos en valores y terceros preestablecidos. 
Como registro del control se tiene:
* Procedimiento para elaboración de registros presupuestales</t>
  </si>
  <si>
    <t>El coordinador del proceso se encarga de contrastar la información en el sistema y de manera física, a fin de investigar sobre las inconsistencias ante SIIF Nación.
Como registro del control se tiene:
* Reporte de evidencias</t>
  </si>
  <si>
    <t>Cada servidor judicial que forma parte del área, realiza copias de backup de la información, de tal manera que si se presentan fallas en los sistemas, no exista perdida de esta. Igualmente, se tiene toda la información requerida y se realiza con tiempo el reporte de las obligaciones tributarias previendo una alta congestión y posible falla en el sistema el día del reporte. 
Como registro del control se tiene:
* Registro del reporte oportuno de las obligaciones tributarias
* Cumplimiento al calendario tributario establecido</t>
  </si>
  <si>
    <t>Todo el personal de área es capacitado desde el Nivel Central, en temas tributarios, igualmente, durante todo el año tienen acceso a la consulta y aplicación de las directrices del Ministerio de Hacienda y nivel central a través de la página del SIIF y de la Rama Judicial.
Si se tienen necesidades adicionales de capacitación, los servidores judiciales realizan consultas en las páginas de la DIAN, Contaduría General de la Nación y Secretaria de Hacienda
Como registro del control se tiene:
* Capacitaciones grabadas en TEAMS
* Aplicativo de directrices del Ministerio de Hacienda, SIIF y de la Rama Judicial
* Páginas de la DIAN, Contaduría General de la Nación y Secretaria de Hacienda</t>
  </si>
  <si>
    <t>El equipo de trabajo del proceso está vinculado a la entidad por carrera y algunos otros, son de provisionalidad, lo que garantiza su estabilidad laboral y una disminución de la rotación de personal. Igualmente, antes de otorgarse periodos vacacionales o licencias, es entrenada otra persona del equipo de trabajo para que asuma las funciones del cargo, y se contrata provisionalmente a alguien más, para que asuma las funciones de quien cubrirá las mismas.
Como registro del control se tiene:
* El contrato laboral de las personas que hacen parte del equipo de trabajo</t>
  </si>
  <si>
    <t>En el proceso se cuenta con dos personas capacitadas para el manejo de portales bancarios y aplicativos, con el fin de que si se presenta la ausencia de alguno de los servidores, no se suspenda el pago oportuno.
Como registro del control se tiene:
* Capacitaciones virtuales TEAMS, entre el equipo de trabajo</t>
  </si>
  <si>
    <t>El líder del proceso se encarga de realizar de manera anual, un cronograma de actividades del área financiera para el control de las obligaciones tributarias y fiscales, de manera física y digital con un planeador y calendario. Igualmente, realiza seguimiento a las fechas estipuladas en los calendarios tributarios y sus modificaciones.
El control está registrado mediante:
* Calendario de obligaciones tributarias</t>
  </si>
  <si>
    <t>El coordinador del área semanalmente informa a los coordinadores de las áreas el avance de la ejecución presupuestal, a través de un oficio informativo, donde se solicita también, la justificación de la no ejecución. 
Como registro del control se tiene:
* Oficios</t>
  </si>
  <si>
    <t xml:space="preserve">Cuentas por pagar, mensualmente solicita por medio de aplicación WhatsApp a los supervisores, los informes de supervisión con los respectivos anexos de seguridad social y cuentas de cobro, correspondientes a los cortes de bienes y servicios prestados. Esta metodología, se emplea también para dar cumplimiento al PAC.
Como registro del control se tiene:
* Aplicación WhatsApp
* Informes de supervisión </t>
  </si>
  <si>
    <t>El equipo de trabajo establece prioridades de acuerdo a vencimientos, impuestos, nómina, servicios públicos, proveedores; para dar cumplimiento a las obligaciones del proceso. 
Como registro del control se tiene:
* Calendario de cumplimiento a los vencimientos
* Correos de recordatorio enviados desde Nivel Central</t>
  </si>
  <si>
    <t>Desde el área se tiene controles semanales, quincenales y mensuales como:
* Oficios informativos de ejecución presupuestal
* Asignación de supervisores de contratos
* Comités quincenales del área
* Calendarios de cumplimiento
* Aplicación informativa de WhatsApp</t>
  </si>
  <si>
    <t>La contadora realiza conciliaciones mensuales o trimestrales con los responsables de la información de las diferentes áreas. 
Como registro del control se tienen:
* Conciliaciones mensuales con nómina: incapacidades y beneficios a empleados
* Conciliaciones mensuales con bienes y muebles: saldos del almacén. Trimestral: bienes inmuebles
* Conciliaciones con cobro coactivo: carta activa, ejemplarizante y la cartera del ministerio de justicia
* Conciliaciones con el área de asistencia legal (pasivo litigioso) de manera trimestral
* Conciliaciones bancarias mensuales con pagaduría y coordinación del área financiera</t>
  </si>
  <si>
    <t>La contadora realiza el cierre de la información un día anterior de las fechas estimadas por la Contaduría General de la Nación, con el fin de anticiparse a una posible falla y entrega tardía de la información.
Como registro del control se tiene:
* Cumplimiento al calendario de fechas de cierre expedido por la Contaduría General de la Nación</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</si>
  <si>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</si>
  <si>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</si>
  <si>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Desde el área de talento humano se realiza la reclusión del personal y la verificación de la hoja de vida de quien se va a vincular al proceso, los antecedentes legales, penales, fiscales, disciplinarios y personales. Igualmente las pruebas aptitudinales. Igualmente, el cumplimiento de los requisitos del cargo.
Como evidencia del control se tiene:
* Hojas de vida del personal vinculado al proceso</t>
  </si>
  <si>
    <t>Toda la documentación manejada por parte de los servidores judiciales que hacen parte del proceso se encuentra digitalizada y su trámite se realiza por la plataforma SIIF Nación.
Como evidencia del control se tiene:
* Documentación en SIIF Nación</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</si>
  <si>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Como registro del control se tiene:
* Los correo electrónicos de trazabilidad enviados entre los servidores judiciales
* Plataforma SIIF Nación</t>
  </si>
  <si>
    <t xml:space="preserve">Cada perfil es el responsable de las contraseñas de SIIF Nación y en el perfil del presupuesto las contraseñas de las cuentas bancarias y la custodia del toquen de la cuenta. 
Igualmente no generan documentos físicos que puedan ser adulterados en su contenido, representación o firma. 
Como registro se tiene:
* Cada perfil del SIIF exige una contraseña de acuerdo al usuario
* Toquen físico que cambia su numeración cada 10 segundos </t>
  </si>
  <si>
    <t>Socialización al personal del proceso para su participación en los programas de formación, capacitación y sensibilización en temas de Probidad y ética del servidor judicial.
Igualmente, se realiza un estudio a la hoja de vida de los servidores judiciales que hacen parte del proceso, así como, de sus antecedentes, antes de la contratación.
También,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Como evidencia se tiene:
* Asistencia a las capacitaciones</t>
  </si>
  <si>
    <t>Acciones de respuesta ante noticias que afectan la imagen de la entidad</t>
  </si>
  <si>
    <t>NO</t>
  </si>
  <si>
    <t>Socialización del Sistema de SGAS de la DSAJ a través de pantallas informativas y redes sociales de conocimiento público.
Los contratistas y proveedores deben también, en la firma de los contratos, deben tener en cuenta las sanciones penales a que halla lugar por la falta de ética.
Como registro del control se tiene: 
* Piezas publicitarias publicadas en el televisor de la DSAJ
* Publicaciones de redes sociales</t>
  </si>
  <si>
    <t>establecer control dual en la dependencia, con revisión de todas las obligaciones presupuestales y de los acreedores no presupuestales realizados en la dependencia</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</si>
  <si>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Se realiza un revisión y autorización dual para la creación de cuentas bancarias de terceros, contratistas y servidores judiciales. 
Como registro del control se tiene:
* Los correo electrónicos de trazabilidad enviados entre los servidores judiciales
* Plataforma SIIF Nación</t>
  </si>
  <si>
    <t>Los servidores judiciales encargados de realizar la función cuentan con el perfil profesional idóneo para el cargo, quienes aplican correctamente sus conocimientos tributarios en el ejercicio diario.  Igualmente, los demás servidores tiene conocimiento de las normas tributarias por las capacitaciones impartidas por el Nivel Central y la normativa publicada y actualizada en la página de la DIAN, la cual es de constante consulta, y los demás entes reguladores.
Como registro del control se tiene:
* El perfil profesional del contador
* Capacitaciones impartidas por el Nivel Central</t>
  </si>
  <si>
    <t>El proceso cuenta con calendarios de pagos, tanto de obligaciones con reserva y de vigencia actual, así como, los comités financieros donde se hace un control de la ejecución presupuestal. También se emite semanalmente un recordatorio y estado del avance presupuesta a los coordinadores de cada área sobre la ejecución de sus proyectos. 
Como registro del control se tiene:
* Calendario
* Actas de los comités
* Informe del estado del avance a la gestión presupuestal</t>
  </si>
  <si>
    <t xml:space="preserve">MATRIZ DE RIESGOS SIGCMA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</si>
  <si>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</si>
  <si>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</si>
  <si>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</si>
  <si>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</si>
  <si>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</si>
  <si>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</si>
  <si>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</si>
  <si>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</si>
  <si>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</si>
  <si>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</si>
  <si>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</si>
  <si>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</si>
  <si>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</si>
  <si>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</si>
  <si>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</si>
  <si>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</si>
  <si>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</si>
  <si>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</si>
  <si>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</si>
  <si>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</si>
  <si>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</si>
  <si>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</si>
  <si>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</si>
  <si>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</si>
  <si>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</si>
  <si>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</si>
  <si>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</si>
  <si>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</si>
  <si>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</si>
  <si>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</si>
  <si>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</si>
  <si>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</si>
  <si>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</si>
  <si>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</si>
  <si>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</si>
  <si>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</si>
  <si>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</si>
  <si>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</si>
  <si>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</si>
  <si>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</si>
  <si>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</si>
  <si>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</si>
  <si>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</si>
  <si>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</si>
  <si>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</si>
  <si>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</si>
  <si>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</si>
  <si>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</si>
  <si>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</si>
  <si>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</si>
  <si>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</si>
  <si>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</si>
  <si>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</si>
  <si>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</si>
  <si>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</si>
  <si>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</si>
  <si>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</si>
  <si>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</si>
  <si>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</si>
  <si>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</si>
  <si>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</si>
  <si>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</si>
  <si>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</si>
  <si>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</si>
  <si>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</si>
  <si>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</si>
  <si>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</si>
  <si>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</si>
  <si>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</si>
  <si>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</si>
  <si>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</si>
  <si>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</si>
  <si>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</si>
  <si>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</si>
  <si>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</si>
  <si>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</si>
  <si>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</si>
  <si>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</si>
  <si>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</si>
  <si>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</si>
  <si>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</si>
  <si>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</si>
  <si>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</si>
  <si>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</si>
  <si>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</si>
  <si>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</si>
  <si>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</si>
  <si>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</si>
  <si>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</si>
  <si>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</si>
  <si>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</si>
  <si>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</si>
  <si>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</si>
  <si>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</si>
  <si>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</si>
  <si>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</si>
  <si>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</si>
  <si>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</si>
  <si>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</si>
  <si>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</si>
  <si>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</si>
  <si>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</si>
  <si>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</si>
  <si>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</si>
  <si>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</si>
  <si>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</si>
  <si>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</si>
  <si>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</si>
  <si>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</si>
  <si>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</si>
  <si>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</si>
  <si>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</si>
  <si>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</si>
  <si>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</si>
  <si>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</si>
  <si>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</si>
  <si>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</si>
  <si>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</si>
  <si>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</si>
  <si>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</si>
  <si>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</si>
  <si>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1er TRIMESTRE</t>
  </si>
  <si>
    <t xml:space="preserve">IMPACTO </t>
  </si>
  <si>
    <t>NIVEL</t>
  </si>
  <si>
    <t>CENTRAL</t>
  </si>
  <si>
    <t>SECCIONAL</t>
  </si>
  <si>
    <t xml:space="preserve"> INICIO
DIA/MES/AÑO</t>
  </si>
  <si>
    <t>FIN 
DIA/MES/AÑO</t>
  </si>
  <si>
    <t>* Exigir y recopilar todos los soportes obligatorios para tramitar una cuenta. 
 * Control de los calendarios
* Control en las fases de la cadena presupuestal</t>
  </si>
  <si>
    <t>urante la elaboración y carga masiva de la planilla de seguridad social del mes de febrero de 2025, se generó un error por parte del área de Presupuesto, consistente en el registro erróneo del tercero destinatario del pago. El sistema mostró como tercero beneficiario a la Caja de Compensación Familiar de Fenalco – COMFENALCO Quindío (identificación 890.000.381), cuando el tercero correcto era la Caja de Compensación Familiar de Risaralda – COMFAMILIAR Risaralda (identificación 891.480.000).
Este error fue detectado oportunamente por el área de Tesorería, antes de que se materializara el pago, lo cual permitió realizar las correcciones necesarias y evitar una afectación financiera.</t>
  </si>
  <si>
    <t xml:space="preserve">Evidencia </t>
  </si>
  <si>
    <t xml:space="preserve">* Revisión de la ejecución presupuestal semanalmente </t>
  </si>
  <si>
    <t xml:space="preserve">
Durante el primer trimestre no se emitieron CDP's con rubro presupuestal errado. Se hace la revisión de los documentos desde la solicitud de certificado de disponibilidad presupuestal. 
En el primer trimestre se emitieron los siguientes CDP´s:
* Unidad 2 (Consejo Superior de la Judicatura - Seccional Pereira): 72 de reserva y  48 compromisos de vigencia actual 
* Unidad 8 (Tribunales y Juzgados - Seccional Pereira): 99 CDP de reserva,  92 compromisos de vigencia actual 
* Unidad 9 (Comisión Disciplina Judicial Pereira): 10  compromisos  de vigencia actual y 20 de reserva </t>
  </si>
  <si>
    <t>Evidencias</t>
  </si>
  <si>
    <t>* Cumplimiento al calendario tributario</t>
  </si>
  <si>
    <t>En el primer trimestre se da cumplimiento a todas las obligaciones tributarias de manera oportuna:
* Pago de RETEICA - Noviembre, diciembre (pago en enero) / Enero, febrero (pago en marzo) por un valor de $10,247,000.00 
* Pago de RETEFUENTE - Diciembre (pago en enero) por $ 247.508.000 / Enero (Pago febrero) $357.318.348 / Febrero (pago en marzo)   $353,859,000</t>
  </si>
  <si>
    <t xml:space="preserve">* Gestión por parte de los coordinadores de área para ejecutar los contratos </t>
  </si>
  <si>
    <t>Ejecución total: 29%
1. Gastos de Funcionamiento – 29% ejecutado:
El comportamiento es acorde con lo proyectado, dado que en el primer trimestre se concentra la fase preparatoria (estudios previos, validación de requisitos y trámites precontractuales). No se identifican retrasos significativos.
2. Inversión – 25% ejecutado:
Infraestructura (13%): Presenta ejecución baja, como es habitual en esta etapa del año por la complejidad de los procesos licitatorios y técnicos. Requiere monitoreo continuo para garantizar su cumplimiento en el segundo semestre.
Bienestar y SST (43%): Muestra un avance destacado, reflejando ejecución oportuna en programas dirigidos al talento humano.</t>
  </si>
  <si>
    <t>* Conciliaciones
* Comité de saneamiento contable</t>
  </si>
  <si>
    <t>En el primer trimestre se realizaron las siguientes conciliaciones:
* Incapacidades 3/3
* Provisión beneficios empleados: 3/3
* Cálculo del deterioro de cartera: 1/1
* Almacén 3/3
* Inmuebles 1/1
* Cartera corriente: 3/3
* Cartera Ministerio de Justicia y Cartera ejemplarizante: 3/3
* Pasivo litigioso: 1/1
* Conciliaciones bancarias: 3/3
* Comité de saneamiento contable: 1/1</t>
  </si>
  <si>
    <t xml:space="preserve">* Revisión del cumplimiento de requisitos 
* Revisión de la información </t>
  </si>
  <si>
    <t>Durante el periodo analizado no se ha materializado este riesgo. No se han identificado casos de pagos indebidos, direccionamiento irregular de recursos ni alteraciones financieras a cambio de beneficios personales. Los controles establecidos han operado de forma efectiva</t>
  </si>
  <si>
    <t>109 apropiacion</t>
  </si>
  <si>
    <t>21000 compromiso</t>
  </si>
  <si>
    <t>ejecucion 37%</t>
  </si>
  <si>
    <t>* Plan anual de compras
* Solicitudes de los supervisores de contrato
* Estudios previos
* Colombia compra eficiente</t>
  </si>
  <si>
    <t>Durante el periodo evaluado no se evidencian situaciones asociadas a ofrecimientos, promesas o aceptación de ventajas indebidas que hayan influido en la distribución o asignación de recursos presupuestales. La asignación realizada se ajustó a los lineamientos del plan financiero, las necesidades institucionales identificadas y los principios de legalidad, equidad y transparencia.</t>
  </si>
  <si>
    <t>* Verificación de la información 
* Sistema de cadena</t>
  </si>
  <si>
    <t>Durante la vigencia evaluada no se presentaron hechos que indiquen la existencia de prácticas indebidas relacionadas con la tramitación de cuentas sin el cumplimiento de requisitos contractuales, ni con la aplicación incorrecta o direccionada de deducciones a favor o en perjuicio de terceros.
Los pagos tramitados cumplieron con los soportes exigidos en la normativa vigente, y se observó la validación técnica y jurídica correspondiente antes de la autorización de giro. Las deducciones aplicadas fueron verificadas conforme a la naturaleza del contrato, los lineamientos tributarios y las tarifas reglamentadas.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</si>
</sst>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0"/>
      <name val="Calibri"/>
      <family val="2"/>
    </font>
    <font>
      <b/>
      <sz val="8"/>
      <color rgb="FF000000"/>
      <name val="Times New Roman"/>
      <family val="1"/>
    </font>
    <font>
      <b/>
      <sz val="8"/>
      <color rgb="FF767171"/>
      <name val="Times New Roman"/>
      <family val="1"/>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sz val="10"/>
      <color rgb="FF000000"/>
      <name val="Calibri"/>
      <scheme val="minor"/>
    </font>
    <font>
      <sz val="10"/>
      <name val="Calibri"/>
      <scheme val="minor"/>
    </font>
    <font>
      <u/>
      <sz val="11"/>
      <color theme="10"/>
      <name val="Calibri"/>
      <family val="2"/>
      <scheme val="minor"/>
    </font>
    <font>
      <sz val="16"/>
      <color theme="1"/>
      <name val="Azo Sans Medium"/>
    </font>
    <font>
      <sz val="11"/>
      <color theme="1"/>
      <name val="Belyr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theme="1"/>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5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right style="medium">
        <color indexed="64"/>
      </right>
      <top style="thin">
        <color auto="1"/>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7">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xf numFmtId="0" fontId="9" fillId="0" borderId="0"/>
    <xf numFmtId="0" fontId="83" fillId="0" borderId="0" applyNumberFormat="0" applyFill="0" applyBorder="0" applyAlignment="0" applyProtection="0"/>
  </cellStyleXfs>
  <cellXfs count="628">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7" xfId="0" applyFont="1" applyFill="1" applyBorder="1" applyAlignment="1" applyProtection="1">
      <alignment horizontal="center" vertical="center" textRotation="90"/>
      <protection locked="0"/>
    </xf>
    <xf numFmtId="0" fontId="38" fillId="4" borderId="37"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7" xfId="0" applyFont="1" applyFill="1" applyBorder="1" applyAlignment="1" applyProtection="1">
      <alignment horizontal="center" vertical="center" wrapText="1"/>
      <protection locked="0"/>
    </xf>
    <xf numFmtId="0" fontId="29" fillId="4" borderId="0" xfId="0" applyFont="1" applyFill="1" applyAlignment="1">
      <alignment vertical="center"/>
    </xf>
    <xf numFmtId="0" fontId="2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6" xfId="0" applyFont="1" applyFill="1" applyBorder="1" applyAlignment="1">
      <alignment vertical="center"/>
    </xf>
    <xf numFmtId="0" fontId="2" fillId="3" borderId="34" xfId="0" applyFont="1" applyFill="1" applyBorder="1" applyAlignment="1">
      <alignment horizontal="center" vertical="center"/>
    </xf>
    <xf numFmtId="0" fontId="29" fillId="4" borderId="57"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5"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7" xfId="0" applyFont="1" applyFill="1" applyBorder="1" applyAlignment="1">
      <alignment horizontal="center" vertical="center" textRotation="90" wrapText="1"/>
    </xf>
    <xf numFmtId="0" fontId="5" fillId="4" borderId="68"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2"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9" fontId="48" fillId="0" borderId="21" xfId="4" applyFont="1" applyBorder="1" applyAlignment="1">
      <alignment horizontal="center" vertical="center" wrapText="1" readingOrder="1"/>
    </xf>
    <xf numFmtId="0" fontId="48" fillId="0" borderId="21" xfId="0" applyFont="1" applyBorder="1" applyAlignment="1">
      <alignment horizontal="justify" vertical="center" wrapText="1" readingOrder="1"/>
    </xf>
    <xf numFmtId="1" fontId="48" fillId="0" borderId="22"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1" xfId="0" applyFont="1" applyFill="1" applyBorder="1" applyAlignment="1">
      <alignment horizontal="center" vertical="center" wrapText="1" readingOrder="1"/>
    </xf>
    <xf numFmtId="0" fontId="48" fillId="8" borderId="22" xfId="0" applyFont="1" applyFill="1" applyBorder="1" applyAlignment="1">
      <alignment horizontal="center" vertical="center" wrapText="1" readingOrder="1"/>
    </xf>
    <xf numFmtId="0" fontId="48" fillId="9" borderId="22" xfId="0" applyFont="1" applyFill="1" applyBorder="1" applyAlignment="1">
      <alignment horizontal="center" vertical="center" wrapText="1" readingOrder="1"/>
    </xf>
    <xf numFmtId="0" fontId="48" fillId="10" borderId="22" xfId="0" applyFont="1" applyFill="1" applyBorder="1" applyAlignment="1">
      <alignment horizontal="center" vertical="center" wrapText="1" readingOrder="1"/>
    </xf>
    <xf numFmtId="0" fontId="49" fillId="11" borderId="22"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0" xfId="0" applyFill="1" applyBorder="1"/>
    <xf numFmtId="0" fontId="5" fillId="4" borderId="69" xfId="0" applyFont="1" applyFill="1" applyBorder="1" applyAlignment="1">
      <alignment horizontal="center" vertical="center" wrapText="1"/>
    </xf>
    <xf numFmtId="0" fontId="5"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5" fillId="4" borderId="74" xfId="0" applyFont="1" applyFill="1" applyBorder="1" applyAlignment="1">
      <alignment horizontal="center" vertical="center"/>
    </xf>
    <xf numFmtId="0" fontId="19"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5" fillId="3" borderId="6" xfId="0" applyFont="1" applyFill="1" applyBorder="1" applyAlignment="1">
      <alignment horizontal="center" vertical="center" wrapText="1"/>
    </xf>
    <xf numFmtId="0" fontId="50" fillId="3" borderId="6" xfId="0" applyFont="1" applyFill="1" applyBorder="1"/>
    <xf numFmtId="1" fontId="48" fillId="0" borderId="6" xfId="3" applyNumberFormat="1" applyFont="1" applyBorder="1" applyAlignment="1">
      <alignment horizontal="center" vertical="center" wrapText="1" readingOrder="1"/>
    </xf>
    <xf numFmtId="1" fontId="48" fillId="0" borderId="82" xfId="3" applyNumberFormat="1" applyFont="1" applyBorder="1" applyAlignment="1">
      <alignment horizontal="center" vertical="center" wrapText="1" readingOrder="1"/>
    </xf>
    <xf numFmtId="0" fontId="48" fillId="7" borderId="83" xfId="0" applyFont="1" applyFill="1" applyBorder="1" applyAlignment="1">
      <alignment horizontal="center" vertical="center" wrapText="1" readingOrder="1"/>
    </xf>
    <xf numFmtId="0" fontId="48" fillId="8" borderId="84" xfId="0" applyFont="1" applyFill="1" applyBorder="1" applyAlignment="1">
      <alignment horizontal="center" vertical="center" wrapText="1" readingOrder="1"/>
    </xf>
    <xf numFmtId="0" fontId="48" fillId="9" borderId="84" xfId="0" applyFont="1" applyFill="1" applyBorder="1" applyAlignment="1">
      <alignment horizontal="center" vertical="center" wrapText="1" readingOrder="1"/>
    </xf>
    <xf numFmtId="0" fontId="48" fillId="10" borderId="84" xfId="0" applyFont="1" applyFill="1" applyBorder="1" applyAlignment="1">
      <alignment horizontal="center" vertical="center" wrapText="1" readingOrder="1"/>
    </xf>
    <xf numFmtId="0" fontId="49" fillId="11" borderId="84" xfId="0" applyFont="1" applyFill="1" applyBorder="1" applyAlignment="1">
      <alignment horizontal="center" vertical="center" wrapText="1" readingOrder="1"/>
    </xf>
    <xf numFmtId="0" fontId="48"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7" fillId="14" borderId="76"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8"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3" fillId="4" borderId="38" xfId="0" applyFont="1" applyFill="1" applyBorder="1" applyAlignment="1">
      <alignment horizontal="center" vertical="center" textRotation="90"/>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5" fillId="4" borderId="64" xfId="0" applyFont="1" applyFill="1" applyBorder="1" applyAlignment="1">
      <alignment horizontal="center" vertical="center" wrapText="1"/>
    </xf>
    <xf numFmtId="0" fontId="5" fillId="4" borderId="52" xfId="0" applyFont="1" applyFill="1" applyBorder="1" applyAlignment="1">
      <alignment horizontal="center" vertical="center"/>
    </xf>
    <xf numFmtId="0" fontId="5" fillId="4" borderId="55"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2" xfId="1" applyFill="1" applyBorder="1"/>
    <xf numFmtId="0" fontId="21" fillId="4" borderId="35" xfId="1" applyFont="1" applyFill="1" applyBorder="1" applyAlignment="1">
      <alignment horizontal="center" vertical="center"/>
    </xf>
    <xf numFmtId="0" fontId="9" fillId="3" borderId="44" xfId="1" applyFill="1" applyBorder="1"/>
    <xf numFmtId="0" fontId="55" fillId="3" borderId="11" xfId="1" applyFont="1" applyFill="1" applyBorder="1" applyAlignment="1">
      <alignment horizontal="left" vertical="center" wrapText="1"/>
    </xf>
    <xf numFmtId="0" fontId="19"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9" fillId="3" borderId="102" xfId="0" applyFont="1" applyFill="1" applyBorder="1" applyAlignment="1">
      <alignment horizontal="center" vertical="center"/>
    </xf>
    <xf numFmtId="0" fontId="9" fillId="3" borderId="0" xfId="1" applyFill="1" applyAlignment="1">
      <alignment horizontal="center" vertical="center"/>
    </xf>
    <xf numFmtId="0" fontId="19" fillId="3" borderId="80" xfId="0" applyFont="1" applyFill="1" applyBorder="1"/>
    <xf numFmtId="0" fontId="19" fillId="3" borderId="80"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62" xfId="0" applyFont="1" applyFill="1" applyBorder="1" applyAlignment="1">
      <alignment vertical="center"/>
    </xf>
    <xf numFmtId="0" fontId="5" fillId="4" borderId="0" xfId="0" applyFont="1" applyFill="1" applyAlignment="1">
      <alignment vertical="center"/>
    </xf>
    <xf numFmtId="0" fontId="29" fillId="4" borderId="58" xfId="0" applyFont="1" applyFill="1" applyBorder="1" applyAlignment="1">
      <alignment vertical="center"/>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5" fillId="0" borderId="35" xfId="0" applyFont="1" applyBorder="1" applyAlignment="1" applyProtection="1">
      <alignment horizontal="justify" vertical="center" wrapText="1"/>
      <protection locked="0"/>
    </xf>
    <xf numFmtId="0" fontId="25"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5"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2" fillId="3" borderId="6"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7"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3" fillId="0" borderId="35" xfId="0" applyFont="1" applyBorder="1" applyAlignment="1" applyProtection="1">
      <alignment horizontal="justify" vertical="center" wrapText="1"/>
      <protection locked="0"/>
    </xf>
    <xf numFmtId="0" fontId="13"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2" fillId="3" borderId="0" xfId="0" applyFont="1" applyFill="1"/>
    <xf numFmtId="0" fontId="0" fillId="0" borderId="23" xfId="0" applyBorder="1" applyAlignment="1">
      <alignment horizontal="left" vertical="center" wrapText="1"/>
    </xf>
    <xf numFmtId="0" fontId="0" fillId="0" borderId="6" xfId="0" applyBorder="1" applyAlignment="1">
      <alignment horizontal="left" vertical="center" wrapText="1"/>
    </xf>
    <xf numFmtId="0" fontId="13" fillId="3" borderId="6" xfId="0" applyFont="1" applyFill="1" applyBorder="1" applyAlignment="1">
      <alignment vertical="center" wrapText="1"/>
    </xf>
    <xf numFmtId="0" fontId="25" fillId="0" borderId="28" xfId="0" applyFont="1" applyBorder="1" applyAlignment="1" applyProtection="1">
      <alignment horizontal="justify" vertical="justify" wrapText="1"/>
      <protection locked="0"/>
    </xf>
    <xf numFmtId="0" fontId="25" fillId="0" borderId="58" xfId="0" applyFont="1" applyBorder="1" applyAlignment="1" applyProtection="1">
      <alignment horizontal="justify" vertical="justify" wrapText="1"/>
      <protection locked="0"/>
    </xf>
    <xf numFmtId="2" fontId="24" fillId="0" borderId="6" xfId="3" applyNumberFormat="1" applyFont="1" applyBorder="1" applyAlignment="1">
      <alignment vertical="center" wrapText="1"/>
    </xf>
    <xf numFmtId="0" fontId="72" fillId="0" borderId="113" xfId="0" applyFont="1" applyBorder="1" applyAlignment="1">
      <alignment horizontal="center" vertical="center" wrapText="1"/>
    </xf>
    <xf numFmtId="0" fontId="72" fillId="0" borderId="81" xfId="0" applyFont="1" applyBorder="1" applyAlignment="1">
      <alignment horizontal="center" vertical="center" wrapText="1"/>
    </xf>
    <xf numFmtId="0" fontId="73" fillId="0" borderId="79"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4"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76" fillId="0" borderId="0" xfId="0" applyFont="1"/>
    <xf numFmtId="0" fontId="76" fillId="0" borderId="0" xfId="0" applyFont="1" applyAlignment="1" applyProtection="1">
      <alignment horizontal="center" vertical="center"/>
      <protection locked="0"/>
    </xf>
    <xf numFmtId="0" fontId="74" fillId="20"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xf>
    <xf numFmtId="0" fontId="76" fillId="3" borderId="0" xfId="0" applyFont="1" applyFill="1"/>
    <xf numFmtId="0" fontId="78" fillId="0" borderId="118" xfId="0" applyFont="1" applyBorder="1" applyAlignment="1">
      <alignment horizontal="center" vertical="center" wrapText="1" readingOrder="1"/>
    </xf>
    <xf numFmtId="0" fontId="79" fillId="0" borderId="0" xfId="0" applyFont="1" applyAlignment="1">
      <alignment vertical="center" wrapText="1"/>
    </xf>
    <xf numFmtId="0" fontId="80" fillId="0" borderId="0" xfId="0" applyFont="1"/>
    <xf numFmtId="0" fontId="76" fillId="0" borderId="0" xfId="0" applyFont="1" applyAlignment="1">
      <alignment horizontal="left"/>
    </xf>
    <xf numFmtId="0" fontId="76" fillId="0" borderId="0" xfId="0" applyFont="1" applyAlignment="1">
      <alignment horizontal="center"/>
    </xf>
    <xf numFmtId="0" fontId="82" fillId="0" borderId="24" xfId="0" applyFont="1" applyBorder="1" applyAlignment="1" applyProtection="1">
      <alignment horizontal="justify" vertical="center" wrapText="1"/>
      <protection locked="0"/>
    </xf>
    <xf numFmtId="0" fontId="71" fillId="0" borderId="124" xfId="5" applyFont="1" applyBorder="1" applyAlignment="1" applyProtection="1">
      <alignment horizontal="justify" vertical="center"/>
      <protection locked="0"/>
    </xf>
    <xf numFmtId="0" fontId="0" fillId="0" borderId="88" xfId="0" applyBorder="1" applyAlignment="1">
      <alignment horizontal="center" vertical="center" wrapText="1"/>
    </xf>
    <xf numFmtId="0" fontId="0" fillId="0" borderId="31" xfId="0" applyBorder="1" applyAlignment="1">
      <alignment horizontal="justify" vertical="center" wrapText="1"/>
    </xf>
    <xf numFmtId="0" fontId="0" fillId="0" borderId="129" xfId="0" applyBorder="1" applyAlignment="1">
      <alignment horizontal="justify" vertical="center" wrapText="1"/>
    </xf>
    <xf numFmtId="0" fontId="0" fillId="0" borderId="130" xfId="0" applyBorder="1" applyAlignment="1">
      <alignment horizontal="justify" vertical="center" wrapText="1"/>
    </xf>
    <xf numFmtId="0" fontId="0" fillId="0" borderId="29" xfId="0" applyBorder="1" applyAlignment="1">
      <alignment horizontal="justify" vertical="center" wrapText="1"/>
    </xf>
    <xf numFmtId="0" fontId="29" fillId="4" borderId="125" xfId="0" applyFont="1" applyFill="1" applyBorder="1" applyAlignment="1">
      <alignment vertical="center"/>
    </xf>
    <xf numFmtId="0" fontId="81" fillId="0" borderId="35" xfId="0" applyFont="1" applyBorder="1" applyAlignment="1" applyProtection="1">
      <alignment horizontal="justify" vertical="center" wrapText="1"/>
      <protection locked="0"/>
    </xf>
    <xf numFmtId="0" fontId="81" fillId="0" borderId="6" xfId="0" applyFont="1" applyBorder="1" applyAlignment="1" applyProtection="1">
      <alignment horizontal="justify" vertical="center" wrapText="1"/>
      <protection locked="0"/>
    </xf>
    <xf numFmtId="0" fontId="76" fillId="0" borderId="0" xfId="0" applyFont="1" applyAlignment="1" applyProtection="1">
      <alignment vertical="center"/>
      <protection locked="0"/>
    </xf>
    <xf numFmtId="0" fontId="76" fillId="0" borderId="0" xfId="0" applyFont="1" applyProtection="1">
      <protection locked="0"/>
    </xf>
    <xf numFmtId="0" fontId="80" fillId="19" borderId="115" xfId="0" applyFont="1" applyFill="1" applyBorder="1" applyAlignment="1" applyProtection="1">
      <alignment horizontal="left" vertical="center" wrapText="1"/>
      <protection locked="0"/>
    </xf>
    <xf numFmtId="0" fontId="80" fillId="19"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3" borderId="118" xfId="0" applyFont="1" applyFill="1" applyBorder="1" applyAlignment="1">
      <alignment horizontal="left" vertical="center" wrapText="1"/>
    </xf>
    <xf numFmtId="0" fontId="78" fillId="0" borderId="118" xfId="0" applyFont="1" applyBorder="1" applyAlignment="1">
      <alignment horizontal="left" vertical="center" wrapText="1"/>
    </xf>
    <xf numFmtId="0" fontId="78" fillId="3" borderId="118" xfId="0" applyFont="1" applyFill="1" applyBorder="1" applyAlignment="1">
      <alignment horizontal="left" vertical="center" wrapText="1" readingOrder="1"/>
    </xf>
    <xf numFmtId="0" fontId="78" fillId="3" borderId="118" xfId="0" applyFont="1" applyFill="1" applyBorder="1" applyAlignment="1">
      <alignment vertical="center" wrapText="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133" xfId="0" applyFont="1" applyBorder="1" applyAlignment="1">
      <alignment horizontal="center"/>
    </xf>
    <xf numFmtId="0" fontId="76" fillId="0" borderId="133" xfId="0" applyFont="1" applyBorder="1"/>
    <xf numFmtId="0" fontId="85" fillId="0" borderId="134" xfId="0" applyFont="1" applyBorder="1" applyAlignment="1">
      <alignment horizontal="center" vertical="center" wrapText="1"/>
    </xf>
    <xf numFmtId="0" fontId="85" fillId="0" borderId="137" xfId="0" applyFont="1" applyBorder="1" applyAlignment="1">
      <alignment horizontal="center" vertical="center" wrapText="1"/>
    </xf>
    <xf numFmtId="0" fontId="85" fillId="0" borderId="138" xfId="0" applyFont="1" applyBorder="1" applyAlignment="1">
      <alignment horizontal="center" vertical="center" wrapText="1"/>
    </xf>
    <xf numFmtId="0" fontId="76" fillId="0" borderId="139" xfId="0" applyFont="1" applyBorder="1"/>
    <xf numFmtId="0" fontId="85" fillId="0" borderId="140" xfId="0" applyFont="1" applyBorder="1" applyAlignment="1">
      <alignment horizontal="center" vertical="center" wrapText="1"/>
    </xf>
    <xf numFmtId="0" fontId="85" fillId="0" borderId="143" xfId="0" applyFont="1" applyBorder="1" applyAlignment="1">
      <alignment horizontal="center" vertical="center" wrapText="1"/>
    </xf>
    <xf numFmtId="0" fontId="85" fillId="0" borderId="144" xfId="0" applyFont="1" applyBorder="1" applyAlignment="1">
      <alignment horizontal="center" vertical="center" wrapText="1"/>
    </xf>
    <xf numFmtId="0" fontId="76" fillId="0" borderId="138" xfId="0" applyFont="1" applyBorder="1"/>
    <xf numFmtId="0" fontId="75" fillId="0" borderId="0" xfId="0" applyFont="1" applyAlignment="1">
      <alignment wrapText="1"/>
    </xf>
    <xf numFmtId="0" fontId="87" fillId="0" borderId="0" xfId="0" applyFont="1"/>
    <xf numFmtId="0" fontId="89" fillId="20" borderId="115" xfId="0" applyFont="1" applyFill="1" applyBorder="1" applyAlignment="1">
      <alignment horizontal="center" vertical="center"/>
    </xf>
    <xf numFmtId="0" fontId="89" fillId="5" borderId="115" xfId="0" applyFont="1" applyFill="1" applyBorder="1" applyAlignment="1">
      <alignment horizontal="center" vertical="center"/>
    </xf>
    <xf numFmtId="0" fontId="89" fillId="5" borderId="115" xfId="0" applyFont="1" applyFill="1" applyBorder="1" applyAlignment="1">
      <alignment vertical="center" wrapText="1"/>
    </xf>
    <xf numFmtId="0" fontId="89" fillId="0" borderId="115" xfId="0" applyFont="1" applyBorder="1" applyAlignment="1">
      <alignment horizontal="left" vertical="top" wrapText="1"/>
    </xf>
    <xf numFmtId="0" fontId="90" fillId="3" borderId="115" xfId="0" applyFont="1" applyFill="1" applyBorder="1" applyAlignment="1">
      <alignment horizontal="center" vertical="center" wrapText="1"/>
    </xf>
    <xf numFmtId="0" fontId="91" fillId="3" borderId="115" xfId="0" applyFont="1" applyFill="1" applyBorder="1" applyAlignment="1">
      <alignment horizontal="center" vertical="center" wrapText="1"/>
    </xf>
    <xf numFmtId="0" fontId="91" fillId="3" borderId="115" xfId="0" applyFont="1" applyFill="1" applyBorder="1" applyAlignment="1">
      <alignment horizontal="left" vertical="center"/>
    </xf>
    <xf numFmtId="0" fontId="89" fillId="0" borderId="115" xfId="0" applyFont="1" applyBorder="1" applyAlignment="1">
      <alignment vertical="top" wrapText="1"/>
    </xf>
    <xf numFmtId="0" fontId="90" fillId="3" borderId="115" xfId="0" applyFont="1" applyFill="1" applyBorder="1" applyAlignment="1">
      <alignment horizontal="center" vertical="center"/>
    </xf>
    <xf numFmtId="0" fontId="91" fillId="3" borderId="115" xfId="0" applyFont="1" applyFill="1" applyBorder="1" applyAlignment="1">
      <alignment horizontal="center" vertical="center"/>
    </xf>
    <xf numFmtId="0" fontId="89" fillId="0" borderId="115" xfId="0" applyFont="1" applyBorder="1" applyAlignment="1">
      <alignment horizontal="left" vertical="center" wrapText="1"/>
    </xf>
    <xf numFmtId="0" fontId="91" fillId="0" borderId="115" xfId="0" applyFont="1" applyBorder="1" applyAlignment="1">
      <alignment horizontal="left" vertical="center"/>
    </xf>
    <xf numFmtId="0" fontId="87" fillId="0" borderId="0" xfId="0" applyFont="1" applyAlignment="1">
      <alignment horizontal="left"/>
    </xf>
    <xf numFmtId="0" fontId="75" fillId="0" borderId="0" xfId="0" applyFont="1" applyAlignment="1">
      <alignment horizontal="center"/>
    </xf>
    <xf numFmtId="0" fontId="87" fillId="0" borderId="0" xfId="0" applyFont="1" applyAlignment="1">
      <alignment horizontal="center"/>
    </xf>
    <xf numFmtId="0" fontId="13" fillId="21" borderId="6" xfId="0" applyFont="1" applyFill="1" applyBorder="1" applyAlignment="1">
      <alignment vertical="center" wrapText="1"/>
    </xf>
    <xf numFmtId="0" fontId="13" fillId="21" borderId="6" xfId="0" applyFont="1" applyFill="1" applyBorder="1" applyAlignment="1">
      <alignment horizontal="center" vertical="center"/>
    </xf>
    <xf numFmtId="0" fontId="13" fillId="21" borderId="126" xfId="0" applyFont="1" applyFill="1" applyBorder="1" applyAlignment="1">
      <alignment vertical="center" wrapText="1"/>
    </xf>
    <xf numFmtId="0" fontId="13" fillId="21" borderId="126" xfId="0" applyFont="1" applyFill="1" applyBorder="1" applyAlignment="1">
      <alignment horizontal="center" vertical="center"/>
    </xf>
    <xf numFmtId="0" fontId="0" fillId="3" borderId="0" xfId="0" applyFill="1" applyAlignment="1">
      <alignment wrapText="1"/>
    </xf>
    <xf numFmtId="0" fontId="1" fillId="0" borderId="32" xfId="0" applyFont="1" applyBorder="1" applyAlignment="1">
      <alignment horizontal="justify" vertical="center" wrapText="1"/>
    </xf>
    <xf numFmtId="164" fontId="20"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5" fillId="0" borderId="135" xfId="0" applyFont="1" applyBorder="1" applyAlignment="1">
      <alignment horizontal="center" vertical="center" wrapText="1"/>
    </xf>
    <xf numFmtId="0" fontId="85" fillId="0" borderId="136" xfId="0" applyFont="1" applyBorder="1" applyAlignment="1">
      <alignment horizontal="center" vertical="center"/>
    </xf>
    <xf numFmtId="0" fontId="85" fillId="0" borderId="141" xfId="0" applyFont="1" applyBorder="1" applyAlignment="1">
      <alignment horizontal="center" vertical="center" wrapText="1"/>
    </xf>
    <xf numFmtId="0" fontId="85" fillId="0" borderId="142" xfId="0" applyFont="1" applyBorder="1" applyAlignment="1">
      <alignment horizontal="center" vertical="center"/>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74" fillId="0" borderId="121" xfId="0" applyFont="1" applyBorder="1" applyAlignment="1">
      <alignment horizontal="center" vertical="center" wrapText="1" readingOrder="1"/>
    </xf>
    <xf numFmtId="0" fontId="77" fillId="19" borderId="118" xfId="0" applyFont="1" applyFill="1" applyBorder="1" applyAlignment="1">
      <alignment horizontal="center" vertical="center" wrapText="1" readingOrder="1"/>
    </xf>
    <xf numFmtId="0" fontId="74" fillId="3" borderId="118" xfId="0" applyFont="1" applyFill="1" applyBorder="1" applyAlignment="1">
      <alignment horizontal="center" vertical="center" wrapText="1" readingOrder="1"/>
    </xf>
    <xf numFmtId="0" fontId="74" fillId="0" borderId="118" xfId="0" applyFont="1" applyBorder="1" applyAlignment="1">
      <alignment horizontal="left" vertical="center" wrapText="1" readingOrder="1"/>
    </xf>
    <xf numFmtId="0" fontId="84" fillId="0" borderId="0" xfId="0" applyFont="1" applyAlignment="1" applyProtection="1">
      <alignment horizontal="center" vertical="center" wrapText="1"/>
      <protection locked="0"/>
    </xf>
    <xf numFmtId="0" fontId="79" fillId="5" borderId="116" xfId="0" applyFont="1" applyFill="1" applyBorder="1" applyAlignment="1" applyProtection="1">
      <alignment horizontal="center" vertical="center" wrapText="1"/>
      <protection locked="0"/>
    </xf>
    <xf numFmtId="0" fontId="79" fillId="5" borderId="117" xfId="0" applyFont="1" applyFill="1" applyBorder="1" applyAlignment="1" applyProtection="1">
      <alignment horizontal="center" vertical="center" wrapText="1"/>
      <protection locked="0"/>
    </xf>
    <xf numFmtId="0" fontId="79" fillId="5" borderId="115" xfId="0" applyFont="1" applyFill="1" applyBorder="1" applyAlignment="1" applyProtection="1">
      <alignment horizontal="center" vertical="center"/>
      <protection locked="0"/>
    </xf>
    <xf numFmtId="0" fontId="80" fillId="5" borderId="115" xfId="0" applyFont="1" applyFill="1" applyBorder="1" applyAlignment="1" applyProtection="1">
      <alignment horizontal="center" vertical="center"/>
      <protection locked="0"/>
    </xf>
    <xf numFmtId="0" fontId="74" fillId="0" borderId="115" xfId="0" applyFont="1" applyBorder="1" applyAlignment="1" applyProtection="1">
      <alignment horizontal="center" vertical="center"/>
      <protection locked="0"/>
    </xf>
    <xf numFmtId="0" fontId="74" fillId="20"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86" fillId="0" borderId="0" xfId="0" applyFont="1" applyAlignment="1">
      <alignment horizontal="center" vertical="center" wrapText="1"/>
    </xf>
    <xf numFmtId="0" fontId="88" fillId="19" borderId="115" xfId="0" applyFont="1" applyFill="1" applyBorder="1" applyAlignment="1">
      <alignment horizontal="center"/>
    </xf>
    <xf numFmtId="0" fontId="89" fillId="20" borderId="115" xfId="0" applyFont="1" applyFill="1" applyBorder="1" applyAlignment="1">
      <alignment horizontal="center" vertical="center" wrapText="1"/>
    </xf>
    <xf numFmtId="0" fontId="89" fillId="20"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32"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8"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9" xfId="2" applyFont="1" applyFill="1" applyBorder="1" applyAlignment="1">
      <alignment horizontal="center" vertical="center" wrapText="1"/>
    </xf>
    <xf numFmtId="0" fontId="62" fillId="4" borderId="100"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1"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10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6"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8" fillId="0" borderId="43"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45" xfId="0" applyFont="1" applyBorder="1" applyAlignment="1">
      <alignment horizontal="center" vertical="center" wrapText="1"/>
    </xf>
    <xf numFmtId="0" fontId="0" fillId="0" borderId="23"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6" xfId="0" applyFill="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9" fontId="0" fillId="0" borderId="43"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5" xfId="4"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11" xfId="0" applyBorder="1" applyAlignment="1">
      <alignment horizontal="center" vertical="center" wrapText="1"/>
    </xf>
    <xf numFmtId="0" fontId="0" fillId="0" borderId="110" xfId="0" applyBorder="1" applyAlignment="1">
      <alignment horizontal="center" vertical="center" wrapText="1"/>
    </xf>
    <xf numFmtId="0" fontId="0" fillId="0" borderId="112" xfId="0"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0" fillId="0" borderId="91"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75" xfId="0" applyBorder="1" applyAlignment="1">
      <alignment horizontal="center" vertical="center" wrapText="1"/>
    </xf>
    <xf numFmtId="0" fontId="28" fillId="0" borderId="3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4" xfId="0"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8" xfId="0" applyFont="1" applyFill="1" applyBorder="1" applyAlignment="1">
      <alignment horizontal="center" vertical="center" textRotation="1"/>
    </xf>
    <xf numFmtId="0" fontId="5" fillId="4" borderId="64" xfId="0" applyFont="1" applyFill="1" applyBorder="1" applyAlignment="1">
      <alignment horizontal="center" vertical="center" textRotation="1"/>
    </xf>
    <xf numFmtId="0" fontId="5" fillId="4" borderId="54" xfId="0" applyFont="1" applyFill="1" applyBorder="1" applyAlignment="1">
      <alignment horizontal="center" vertical="center" wrapText="1"/>
    </xf>
    <xf numFmtId="0" fontId="5" fillId="4" borderId="0" xfId="0" applyFont="1" applyFill="1" applyAlignment="1">
      <alignment horizontal="center" vertical="center"/>
    </xf>
    <xf numFmtId="0" fontId="5" fillId="4" borderId="89" xfId="0" applyFont="1" applyFill="1" applyBorder="1" applyAlignment="1">
      <alignment horizontal="center" vertical="center" wrapText="1"/>
    </xf>
    <xf numFmtId="0" fontId="5" fillId="4" borderId="64" xfId="0" applyFont="1" applyFill="1" applyBorder="1" applyAlignment="1">
      <alignment horizontal="center" vertical="center" wrapText="1"/>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28"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92" xfId="0" applyBorder="1" applyAlignment="1">
      <alignment horizontal="center" vertical="center" wrapText="1"/>
    </xf>
    <xf numFmtId="0" fontId="5" fillId="16" borderId="38" xfId="0" applyFont="1" applyFill="1" applyBorder="1" applyAlignment="1" applyProtection="1">
      <alignment horizontal="center" vertical="center" wrapText="1"/>
      <protection locked="0"/>
    </xf>
    <xf numFmtId="0" fontId="5" fillId="16" borderId="108" xfId="0" applyFont="1" applyFill="1" applyBorder="1" applyAlignment="1" applyProtection="1">
      <alignment horizontal="center" vertical="center" wrapText="1"/>
      <protection locked="0"/>
    </xf>
    <xf numFmtId="0" fontId="5" fillId="16" borderId="64" xfId="0" applyFont="1" applyFill="1" applyBorder="1" applyAlignment="1" applyProtection="1">
      <alignment horizontal="center" vertical="center" wrapText="1"/>
      <protection locked="0"/>
    </xf>
    <xf numFmtId="0" fontId="5" fillId="16" borderId="50" xfId="0" applyFont="1" applyFill="1" applyBorder="1" applyAlignment="1" applyProtection="1">
      <alignment horizontal="center" vertical="center"/>
      <protection locked="0"/>
    </xf>
    <xf numFmtId="0" fontId="5" fillId="16" borderId="51" xfId="0" applyFont="1" applyFill="1" applyBorder="1" applyAlignment="1" applyProtection="1">
      <alignment horizontal="center" vertical="center"/>
      <protection locked="0"/>
    </xf>
    <xf numFmtId="0" fontId="5" fillId="4" borderId="38" xfId="0" applyFont="1" applyFill="1" applyBorder="1" applyAlignment="1">
      <alignment horizontal="center" vertical="center" wrapText="1"/>
    </xf>
    <xf numFmtId="0" fontId="5" fillId="4" borderId="9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5" xfId="0" applyFont="1" applyFill="1" applyBorder="1" applyAlignment="1">
      <alignment horizontal="center" vertical="center"/>
    </xf>
    <xf numFmtId="0" fontId="5" fillId="4" borderId="106" xfId="0" applyFont="1" applyFill="1" applyBorder="1" applyAlignment="1">
      <alignment horizontal="center" vertical="center"/>
    </xf>
    <xf numFmtId="0" fontId="5" fillId="4" borderId="107" xfId="0" applyFont="1" applyFill="1" applyBorder="1" applyAlignment="1">
      <alignment horizontal="center" vertical="center"/>
    </xf>
    <xf numFmtId="0" fontId="0" fillId="0" borderId="126" xfId="0" applyBorder="1" applyAlignment="1">
      <alignment horizontal="center" vertical="center" wrapText="1"/>
    </xf>
    <xf numFmtId="9" fontId="0" fillId="0" borderId="35" xfId="4" applyFont="1" applyBorder="1" applyAlignment="1">
      <alignment horizontal="center" vertical="center" wrapText="1"/>
    </xf>
    <xf numFmtId="0" fontId="0" fillId="0" borderId="7"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0" fillId="0" borderId="13" xfId="0" applyBorder="1" applyAlignment="1">
      <alignment horizontal="center" vertical="center" wrapText="1"/>
    </xf>
    <xf numFmtId="0" fontId="0" fillId="0" borderId="131"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5" fillId="0" borderId="32" xfId="0" applyFont="1" applyBorder="1" applyAlignment="1" applyProtection="1">
      <alignment horizontal="center" vertical="justify" wrapText="1"/>
      <protection locked="0"/>
    </xf>
    <xf numFmtId="0" fontId="25" fillId="0" borderId="23" xfId="0" applyFont="1" applyBorder="1" applyAlignment="1" applyProtection="1">
      <alignment horizontal="center" vertical="justify" wrapText="1"/>
      <protection locked="0"/>
    </xf>
    <xf numFmtId="0" fontId="25" fillId="0" borderId="32" xfId="0" applyFont="1" applyBorder="1" applyAlignment="1" applyProtection="1">
      <alignment horizontal="center" vertical="center" wrapText="1"/>
      <protection locked="0"/>
    </xf>
    <xf numFmtId="0" fontId="25" fillId="0" borderId="23" xfId="0" applyFont="1" applyBorder="1" applyAlignment="1" applyProtection="1">
      <alignment horizontal="center" vertical="center" wrapText="1"/>
      <protection locked="0"/>
    </xf>
    <xf numFmtId="0" fontId="3" fillId="3" borderId="6" xfId="0" applyFont="1" applyFill="1" applyBorder="1" applyAlignment="1" applyProtection="1">
      <alignment horizontal="justify" vertical="center" wrapText="1"/>
      <protection locked="0"/>
    </xf>
    <xf numFmtId="0" fontId="3"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0" fontId="29" fillId="4" borderId="59" xfId="0" applyFont="1" applyFill="1" applyBorder="1" applyAlignment="1">
      <alignment horizontal="center" vertical="center"/>
    </xf>
    <xf numFmtId="0" fontId="29" fillId="4" borderId="60" xfId="0" applyFont="1" applyFill="1" applyBorder="1" applyAlignment="1">
      <alignment horizontal="center" vertical="center"/>
    </xf>
    <xf numFmtId="0" fontId="29" fillId="4" borderId="61" xfId="0" applyFont="1" applyFill="1" applyBorder="1" applyAlignment="1">
      <alignment horizontal="center" vertical="center"/>
    </xf>
    <xf numFmtId="0" fontId="29" fillId="4" borderId="0" xfId="0" applyFont="1" applyFill="1" applyAlignment="1">
      <alignment horizontal="center" vertical="center"/>
    </xf>
    <xf numFmtId="0" fontId="7" fillId="3" borderId="56"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37" xfId="0" applyFont="1" applyFill="1" applyBorder="1" applyAlignment="1">
      <alignment horizontal="center" vertical="center" textRotation="1"/>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3" fontId="5" fillId="4" borderId="37" xfId="0" applyNumberFormat="1" applyFont="1" applyFill="1" applyBorder="1" applyAlignment="1">
      <alignment horizontal="center" vertical="center"/>
    </xf>
    <xf numFmtId="3" fontId="5" fillId="4" borderId="38" xfId="0" applyNumberFormat="1" applyFont="1" applyFill="1" applyBorder="1" applyAlignment="1">
      <alignment horizontal="center" vertical="center"/>
    </xf>
    <xf numFmtId="0" fontId="5" fillId="4" borderId="37" xfId="0" applyFont="1" applyFill="1" applyBorder="1" applyAlignment="1">
      <alignment horizontal="center" vertical="center" textRotation="90" wrapText="1"/>
    </xf>
    <xf numFmtId="0" fontId="5" fillId="4" borderId="38" xfId="0" applyFont="1" applyFill="1" applyBorder="1" applyAlignment="1">
      <alignment horizontal="center" vertical="center" textRotation="90" wrapText="1"/>
    </xf>
    <xf numFmtId="0" fontId="5" fillId="4" borderId="37"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0" xfId="0" applyFont="1" applyFill="1" applyBorder="1" applyAlignment="1">
      <alignment horizontal="center" vertical="center" wrapText="1"/>
    </xf>
    <xf numFmtId="2" fontId="0" fillId="0" borderId="43"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5" xfId="3" applyNumberFormat="1" applyFont="1" applyBorder="1" applyAlignment="1">
      <alignment horizontal="center" vertical="center" wrapText="1"/>
    </xf>
    <xf numFmtId="0" fontId="25" fillId="0" borderId="4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9" fillId="4" borderId="6" xfId="0" applyFont="1" applyFill="1" applyBorder="1" applyAlignment="1">
      <alignment horizontal="center" vertical="center"/>
    </xf>
    <xf numFmtId="0" fontId="5" fillId="4" borderId="6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5" fillId="4" borderId="55" xfId="0" applyFont="1" applyFill="1" applyBorder="1" applyAlignment="1">
      <alignment horizontal="center" vertical="center"/>
    </xf>
    <xf numFmtId="0" fontId="5" fillId="4" borderId="74" xfId="0" applyFont="1" applyFill="1" applyBorder="1" applyAlignment="1">
      <alignment horizontal="center" vertical="center"/>
    </xf>
    <xf numFmtId="0" fontId="5" fillId="4" borderId="53" xfId="0" applyFont="1" applyFill="1" applyBorder="1" applyAlignment="1">
      <alignment horizontal="center" vertical="center"/>
    </xf>
    <xf numFmtId="0" fontId="5" fillId="4" borderId="63" xfId="0" applyFont="1" applyFill="1" applyBorder="1" applyAlignment="1">
      <alignment horizontal="center" vertical="center"/>
    </xf>
    <xf numFmtId="0" fontId="5" fillId="3" borderId="109" xfId="0" applyFont="1" applyFill="1" applyBorder="1" applyAlignment="1">
      <alignment horizontal="center" vertical="center" wrapText="1"/>
    </xf>
    <xf numFmtId="0" fontId="5" fillId="3" borderId="65" xfId="0" applyFont="1" applyFill="1"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44" fillId="0" borderId="70" xfId="0" applyFont="1" applyBorder="1" applyAlignment="1">
      <alignment horizontal="center" vertical="center"/>
    </xf>
    <xf numFmtId="0" fontId="44" fillId="0" borderId="10" xfId="0" applyFont="1" applyBorder="1" applyAlignment="1">
      <alignment horizontal="center" vertical="center"/>
    </xf>
    <xf numFmtId="0" fontId="50" fillId="0" borderId="6" xfId="0" applyFont="1" applyBorder="1" applyAlignment="1">
      <alignment horizontal="left" vertical="center" wrapText="1"/>
    </xf>
    <xf numFmtId="0" fontId="46" fillId="6" borderId="6" xfId="0" applyFont="1" applyFill="1" applyBorder="1" applyAlignment="1">
      <alignment horizontal="center" vertical="center" wrapText="1" readingOrder="1"/>
    </xf>
    <xf numFmtId="0" fontId="46" fillId="6" borderId="0" xfId="0" applyFont="1" applyFill="1" applyAlignment="1">
      <alignment horizontal="center" vertical="center" wrapText="1" readingOrder="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3" xfId="0" applyFont="1" applyBorder="1" applyAlignment="1">
      <alignment horizontal="left" vertical="center" wrapText="1"/>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3" xfId="0" applyFont="1" applyBorder="1" applyAlignment="1">
      <alignment horizontal="left" vertical="top" wrapText="1"/>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0" fontId="14" fillId="0" borderId="126" xfId="0" applyFont="1" applyBorder="1" applyAlignment="1">
      <alignment horizontal="center" vertical="center"/>
    </xf>
    <xf numFmtId="0" fontId="14" fillId="0" borderId="151" xfId="0" applyFont="1" applyBorder="1" applyAlignment="1">
      <alignment horizontal="center" vertical="center"/>
    </xf>
    <xf numFmtId="14" fontId="14" fillId="3" borderId="145" xfId="0" applyNumberFormat="1" applyFont="1" applyFill="1" applyBorder="1" applyAlignment="1">
      <alignment horizontal="center" vertical="center"/>
    </xf>
    <xf numFmtId="0" fontId="14" fillId="3" borderId="126" xfId="0" applyFont="1" applyFill="1" applyBorder="1" applyAlignment="1">
      <alignment horizontal="center" vertical="center"/>
    </xf>
    <xf numFmtId="0" fontId="14" fillId="0" borderId="32"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0" fontId="0" fillId="0" borderId="151" xfId="0" applyBorder="1" applyAlignment="1">
      <alignment horizontal="center" vertical="center" wrapText="1"/>
    </xf>
    <xf numFmtId="1" fontId="36" fillId="3" borderId="93" xfId="0" applyNumberFormat="1" applyFont="1" applyFill="1" applyBorder="1" applyAlignment="1" applyProtection="1">
      <alignment horizontal="center" vertical="center" wrapText="1"/>
      <protection locked="0"/>
    </xf>
    <xf numFmtId="1" fontId="36" fillId="3" borderId="94" xfId="0" applyNumberFormat="1" applyFont="1" applyFill="1" applyBorder="1" applyAlignment="1" applyProtection="1">
      <alignment horizontal="center" vertical="center" wrapText="1"/>
      <protection locked="0"/>
    </xf>
    <xf numFmtId="1" fontId="36" fillId="3" borderId="35" xfId="0" applyNumberFormat="1" applyFont="1" applyFill="1" applyBorder="1" applyAlignment="1" applyProtection="1">
      <alignment horizontal="center" vertical="center" wrapText="1"/>
      <protection locked="0"/>
    </xf>
    <xf numFmtId="1" fontId="36" fillId="3" borderId="6" xfId="0" applyNumberFormat="1" applyFont="1" applyFill="1" applyBorder="1" applyAlignment="1" applyProtection="1">
      <alignment horizontal="center" vertical="center" wrapText="1"/>
      <protection locked="0"/>
    </xf>
    <xf numFmtId="1" fontId="36" fillId="0" borderId="35" xfId="0" applyNumberFormat="1" applyFont="1" applyBorder="1" applyAlignment="1" applyProtection="1">
      <alignment horizontal="center" vertical="center" wrapText="1"/>
      <protection locked="0"/>
    </xf>
    <xf numFmtId="1" fontId="36" fillId="0" borderId="6" xfId="0" applyNumberFormat="1" applyFont="1" applyBorder="1" applyAlignment="1" applyProtection="1">
      <alignment horizontal="center" vertical="center" wrapText="1"/>
      <protection locked="0"/>
    </xf>
    <xf numFmtId="1" fontId="25" fillId="0" borderId="32" xfId="0" applyNumberFormat="1" applyFont="1" applyBorder="1" applyAlignment="1">
      <alignment horizontal="center" vertical="center"/>
    </xf>
    <xf numFmtId="1" fontId="25" fillId="0" borderId="28" xfId="0" applyNumberFormat="1" applyFont="1" applyBorder="1" applyAlignment="1">
      <alignment horizontal="center" vertical="center"/>
    </xf>
    <xf numFmtId="1" fontId="25" fillId="0" borderId="23" xfId="0" applyNumberFormat="1" applyFont="1" applyBorder="1" applyAlignment="1">
      <alignment horizontal="center" vertical="center"/>
    </xf>
    <xf numFmtId="1" fontId="36" fillId="0" borderId="32" xfId="0" applyNumberFormat="1" applyFont="1" applyBorder="1" applyAlignment="1">
      <alignment horizontal="center" vertical="center"/>
    </xf>
    <xf numFmtId="1" fontId="36" fillId="0" borderId="28" xfId="0" applyNumberFormat="1" applyFont="1" applyBorder="1" applyAlignment="1">
      <alignment horizontal="center" vertical="center"/>
    </xf>
    <xf numFmtId="1" fontId="36" fillId="0" borderId="23" xfId="0" applyNumberFormat="1" applyFont="1" applyBorder="1" applyAlignment="1">
      <alignment horizontal="center" vertical="center"/>
    </xf>
    <xf numFmtId="0" fontId="31" fillId="17" borderId="46" xfId="0" applyFont="1" applyFill="1" applyBorder="1" applyAlignment="1">
      <alignment horizontal="center"/>
    </xf>
    <xf numFmtId="0" fontId="31" fillId="17" borderId="47" xfId="0" applyFont="1" applyFill="1" applyBorder="1" applyAlignment="1">
      <alignment horizontal="center"/>
    </xf>
    <xf numFmtId="1" fontId="36" fillId="0" borderId="93" xfId="0" applyNumberFormat="1" applyFont="1" applyBorder="1" applyAlignment="1" applyProtection="1">
      <alignment horizontal="center" vertical="center" wrapText="1"/>
      <protection locked="0"/>
    </xf>
    <xf numFmtId="1" fontId="36" fillId="0" borderId="94" xfId="0" applyNumberFormat="1" applyFont="1" applyBorder="1" applyAlignment="1" applyProtection="1">
      <alignment horizontal="center" vertical="center" wrapText="1"/>
      <protection locked="0"/>
    </xf>
    <xf numFmtId="0" fontId="14" fillId="0" borderId="145" xfId="0" applyFont="1" applyBorder="1" applyAlignment="1">
      <alignment horizontal="center" vertical="center"/>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49"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3" fillId="3" borderId="29" xfId="0" applyFont="1" applyFill="1" applyBorder="1" applyAlignment="1" applyProtection="1">
      <alignment horizontal="left" vertical="center"/>
      <protection locked="0"/>
    </xf>
    <xf numFmtId="0" fontId="3" fillId="3" borderId="30" xfId="0" applyFont="1" applyFill="1" applyBorder="1" applyAlignment="1" applyProtection="1">
      <alignment horizontal="left" vertical="center"/>
      <protection locked="0"/>
    </xf>
    <xf numFmtId="0" fontId="3" fillId="3" borderId="31" xfId="0" applyFont="1" applyFill="1" applyBorder="1" applyAlignment="1" applyProtection="1">
      <alignment horizontal="left" vertical="center"/>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38" fillId="4" borderId="38"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8" fillId="4" borderId="39" xfId="0" applyFont="1" applyFill="1" applyBorder="1" applyAlignment="1">
      <alignment horizontal="center" vertical="center" wrapText="1"/>
    </xf>
    <xf numFmtId="0" fontId="38" fillId="4" borderId="40" xfId="0" applyFont="1" applyFill="1" applyBorder="1" applyAlignment="1">
      <alignment horizontal="center" vertical="center" wrapText="1"/>
    </xf>
    <xf numFmtId="0" fontId="37" fillId="4" borderId="39" xfId="0" applyFont="1" applyFill="1" applyBorder="1" applyAlignment="1" applyProtection="1">
      <alignment horizontal="center" vertical="center" wrapText="1"/>
      <protection locked="0"/>
    </xf>
    <xf numFmtId="0" fontId="37" fillId="4" borderId="39" xfId="0" applyFont="1" applyFill="1" applyBorder="1" applyAlignment="1">
      <alignment horizontal="center" vertical="center"/>
    </xf>
    <xf numFmtId="0" fontId="37" fillId="4" borderId="48" xfId="0" applyFont="1" applyFill="1" applyBorder="1" applyAlignment="1">
      <alignment horizontal="center" vertical="center"/>
    </xf>
    <xf numFmtId="0" fontId="37" fillId="4" borderId="40" xfId="0" applyFont="1" applyFill="1" applyBorder="1" applyAlignment="1">
      <alignment horizontal="center" vertical="center"/>
    </xf>
    <xf numFmtId="0" fontId="37" fillId="16" borderId="37" xfId="0" applyFont="1" applyFill="1" applyBorder="1" applyAlignment="1" applyProtection="1">
      <alignment horizontal="center" vertical="center" wrapText="1"/>
      <protection locked="0"/>
    </xf>
    <xf numFmtId="0" fontId="37" fillId="4" borderId="37" xfId="0" applyFont="1" applyFill="1" applyBorder="1" applyAlignment="1" applyProtection="1">
      <alignment horizontal="center" vertical="center" wrapText="1"/>
      <protection locked="0"/>
    </xf>
    <xf numFmtId="0" fontId="3" fillId="3" borderId="122" xfId="0" applyFont="1" applyFill="1" applyBorder="1" applyAlignment="1" applyProtection="1">
      <alignment horizontal="left" vertical="center" wrapText="1"/>
      <protection locked="0"/>
    </xf>
    <xf numFmtId="0" fontId="3" fillId="3" borderId="123" xfId="0" applyFont="1" applyFill="1" applyBorder="1" applyAlignment="1" applyProtection="1">
      <alignment horizontal="left" vertical="center" wrapText="1"/>
      <protection locked="0"/>
    </xf>
    <xf numFmtId="0" fontId="3" fillId="3" borderId="125" xfId="0" applyFont="1" applyFill="1" applyBorder="1" applyAlignment="1" applyProtection="1">
      <alignment horizontal="left" vertical="center" wrapText="1"/>
      <protection locked="0"/>
    </xf>
    <xf numFmtId="0" fontId="92" fillId="3" borderId="147" xfId="0" applyFont="1" applyFill="1" applyBorder="1" applyAlignment="1">
      <alignment horizontal="center" vertical="center" wrapText="1"/>
    </xf>
    <xf numFmtId="0" fontId="14" fillId="3" borderId="147" xfId="0" applyFont="1" applyFill="1" applyBorder="1" applyAlignment="1">
      <alignment horizontal="center" vertical="center" wrapText="1"/>
    </xf>
    <xf numFmtId="0" fontId="14" fillId="3" borderId="126" xfId="0" applyFont="1" applyFill="1" applyBorder="1" applyAlignment="1">
      <alignment horizontal="center" vertical="center" wrapText="1"/>
    </xf>
    <xf numFmtId="0" fontId="14" fillId="3" borderId="151" xfId="0" applyFont="1" applyFill="1" applyBorder="1" applyAlignment="1">
      <alignment horizontal="center" vertical="center"/>
    </xf>
    <xf numFmtId="0" fontId="14" fillId="3" borderId="152" xfId="0" applyFont="1" applyFill="1" applyBorder="1" applyAlignment="1">
      <alignment horizontal="center" vertical="center" wrapText="1"/>
    </xf>
    <xf numFmtId="0" fontId="14" fillId="0" borderId="6" xfId="0" applyFont="1" applyBorder="1" applyAlignment="1" applyProtection="1">
      <alignment horizontal="center" vertical="center"/>
      <protection locked="0"/>
    </xf>
    <xf numFmtId="0" fontId="14" fillId="3" borderId="147" xfId="0" applyFont="1" applyFill="1" applyBorder="1" applyAlignment="1">
      <alignment horizontal="center" vertical="center"/>
    </xf>
    <xf numFmtId="0" fontId="14" fillId="3" borderId="148" xfId="0" applyFont="1" applyFill="1" applyBorder="1" applyAlignment="1">
      <alignment horizontal="center" vertical="center"/>
    </xf>
    <xf numFmtId="0" fontId="14" fillId="3" borderId="146" xfId="0" applyFont="1" applyFill="1" applyBorder="1" applyAlignment="1">
      <alignment horizontal="center" vertical="center" wrapText="1"/>
    </xf>
    <xf numFmtId="0" fontId="14" fillId="0" borderId="35" xfId="0" applyFont="1" applyBorder="1" applyAlignment="1" applyProtection="1">
      <alignment horizontal="center" vertical="center"/>
      <protection locked="0"/>
    </xf>
    <xf numFmtId="0" fontId="0" fillId="0" borderId="145" xfId="0" applyBorder="1" applyAlignment="1">
      <alignment horizontal="center" vertical="center" wrapText="1"/>
    </xf>
    <xf numFmtId="0" fontId="14" fillId="3" borderId="145" xfId="0" applyFont="1" applyFill="1" applyBorder="1" applyAlignment="1">
      <alignment horizontal="center" vertical="center" wrapText="1"/>
    </xf>
    <xf numFmtId="1" fontId="25" fillId="0" borderId="6" xfId="0" applyNumberFormat="1" applyFont="1" applyBorder="1" applyAlignment="1">
      <alignment horizontal="center" vertical="center"/>
    </xf>
    <xf numFmtId="0" fontId="25" fillId="0" borderId="6" xfId="0" applyFont="1" applyBorder="1" applyAlignment="1">
      <alignment horizontal="center" vertical="center"/>
    </xf>
    <xf numFmtId="1" fontId="36" fillId="0" borderId="6" xfId="0" applyNumberFormat="1" applyFont="1" applyBorder="1" applyAlignment="1">
      <alignment horizontal="center" vertical="center"/>
    </xf>
    <xf numFmtId="0" fontId="36" fillId="0" borderId="6" xfId="0" applyFont="1" applyBorder="1" applyAlignment="1">
      <alignment horizontal="center" vertical="center"/>
    </xf>
    <xf numFmtId="1" fontId="25" fillId="0" borderId="35" xfId="0" applyNumberFormat="1" applyFont="1" applyBorder="1" applyAlignment="1">
      <alignment horizontal="center" vertical="center"/>
    </xf>
    <xf numFmtId="1" fontId="36" fillId="0" borderId="35" xfId="0" applyNumberFormat="1" applyFont="1" applyBorder="1" applyAlignment="1">
      <alignment horizontal="center" vertical="center"/>
    </xf>
    <xf numFmtId="0" fontId="81" fillId="3" borderId="149" xfId="0" applyFont="1" applyFill="1" applyBorder="1" applyAlignment="1">
      <alignment horizontal="center" vertical="center" wrapText="1"/>
    </xf>
    <xf numFmtId="0" fontId="14" fillId="3" borderId="149" xfId="0" applyFont="1" applyFill="1" applyBorder="1" applyAlignment="1">
      <alignment horizontal="center" vertical="center"/>
    </xf>
    <xf numFmtId="0" fontId="14" fillId="3" borderId="150" xfId="0" applyFont="1" applyFill="1" applyBorder="1" applyAlignment="1">
      <alignment horizontal="center" vertical="center"/>
    </xf>
    <xf numFmtId="0" fontId="83" fillId="3" borderId="11" xfId="6" applyFill="1" applyBorder="1" applyAlignment="1">
      <alignment horizontal="center" vertical="center"/>
    </xf>
    <xf numFmtId="0" fontId="83" fillId="3" borderId="0" xfId="6" applyFill="1" applyBorder="1" applyAlignment="1">
      <alignment horizontal="center" vertical="center"/>
    </xf>
    <xf numFmtId="0" fontId="14" fillId="3" borderId="11" xfId="0" applyFont="1" applyFill="1" applyBorder="1" applyAlignment="1">
      <alignment horizontal="center" vertical="center"/>
    </xf>
  </cellXfs>
  <cellStyles count="7">
    <cellStyle name="Hyperlink" xfId="6" xr:uid="{00000000-000B-0000-0000-000008000000}"/>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43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92D050"/>
        </patternFill>
      </fill>
    </dxf>
    <dxf>
      <font>
        <color auto="1"/>
      </font>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ont>
        <color auto="1"/>
      </font>
    </dxf>
    <dxf>
      <font>
        <color theme="1"/>
      </font>
      <fill>
        <patternFill>
          <bgColor rgb="FF92D050"/>
        </patternFill>
      </fill>
    </dxf>
    <dxf>
      <font>
        <color theme="1"/>
      </font>
      <fill>
        <patternFill>
          <bgColor rgb="FF00B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39994506668294322"/>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theme="7" tint="0.39994506668294322"/>
        </patternFill>
      </fill>
    </dxf>
    <dxf>
      <font>
        <color rgb="FF9C5700"/>
      </font>
      <fill>
        <patternFill>
          <bgColor rgb="FFFFEB9C"/>
        </patternFill>
      </fill>
    </dxf>
    <dxf>
      <font>
        <color theme="1"/>
      </font>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theme="1"/>
      </font>
      <fill>
        <patternFill>
          <bgColor rgb="FF00B050"/>
        </patternFill>
      </fill>
    </dxf>
    <dxf>
      <fill>
        <patternFill>
          <bgColor theme="9"/>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00B050"/>
        </patternFill>
      </fill>
    </dxf>
    <dxf>
      <fill>
        <patternFill>
          <bgColor theme="9"/>
        </patternFill>
      </fill>
    </dxf>
    <dxf>
      <fill>
        <patternFill>
          <bgColor rgb="FFFFC7CE"/>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5611E42-5764-4205-9DB6-5A80D3D8278F}"/>
            </a:ext>
          </a:extLst>
        </xdr:cNvPr>
        <xdr:cNvSpPr txBox="1"/>
      </xdr:nvSpPr>
      <xdr:spPr>
        <a:xfrm>
          <a:off x="14357985" y="7892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DC16596-97C6-46E7-8651-C9D9C219AFD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74CACF8-26F8-4073-9E8D-11BFBF0CA38F}"/>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FDB58F86-2FD9-4B81-B9BC-C7EAAF1E348A}"/>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93517B33-1D71-4D73-BDBF-19D51468D14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2BC2D40-7F87-481D-A2A2-16FB07A07621}"/>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PA/8.1%20Plan%20de%20acci&#243;n%202024_%20Gesti&#243;n%20financiera%20y%20presupuest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cuentasporpagarper_cendoj_ramajudicial_gov_co/Documents/Escritorio/1.Cuentas%20por%20pagar/7.IMPUESTOS/RETENCION%20EN%20LA%20FUENTE/2025?csf=1&amp;web=1&amp;e=LxsocC" TargetMode="External"/><Relationship Id="rId2"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CDP%20con%20rubro%20presupuestal%20diferente/Primer%20trimestre?csf=1&amp;web=1&amp;e=3VMHWJ" TargetMode="External"/><Relationship Id="rId1"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Pago%20equivocado/Primer%20trimestre?csf=1&amp;web=1&amp;e=3kYHr7" TargetMode="External"/><Relationship Id="rId6" Type="http://schemas.openxmlformats.org/officeDocument/2006/relationships/drawing" Target="../drawings/drawing7.xml"/><Relationship Id="rId5" Type="http://schemas.openxmlformats.org/officeDocument/2006/relationships/printerSettings" Target="../printerSettings/printerSettings10.bin"/><Relationship Id="rId4" Type="http://schemas.openxmlformats.org/officeDocument/2006/relationships/hyperlink" Target="https://etbcsj-my.sharepoint.com/:f:/r/personal/sigcmaper_cendoj_ramajudicial_gov_co/Documents/SIGCMA%20PEREIRA/1.%20PROCESOS%20SIGCMA/P7.%20Gesti%C3%B3n%20Financiera%20y%20Presupuestal/Registros%20SIGCMA/2025/Evidencias/Matriz%20de%20Riesgos/Incumplimiento%20en%20la%20ejecuci%C3%B3n%20presupuestal/1er%20Trimestre?csf=1&amp;web=1&amp;e=j62A4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6"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5"/>
      <c r="C13" s="285"/>
      <c r="D13" s="285"/>
      <c r="E13" s="285"/>
      <c r="F13" s="285"/>
      <c r="G13" s="285"/>
      <c r="H13" s="285"/>
      <c r="I13" s="285"/>
    </row>
    <row r="14" spans="1:9" s="7" customFormat="1" ht="69" customHeight="1">
      <c r="A14" s="10" t="s">
        <v>7</v>
      </c>
      <c r="B14" s="286"/>
      <c r="C14" s="286"/>
      <c r="D14" s="286"/>
      <c r="E14" s="286"/>
      <c r="F14" s="286"/>
      <c r="G14" s="286"/>
      <c r="H14" s="286"/>
      <c r="I14" s="286"/>
    </row>
    <row r="15" spans="1:9" s="7" customFormat="1" ht="54" customHeight="1">
      <c r="A15" s="10" t="s">
        <v>8</v>
      </c>
      <c r="B15" s="286" t="s">
        <v>9</v>
      </c>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4">
        <v>45658</v>
      </c>
      <c r="C18" s="284"/>
      <c r="D18" s="284"/>
      <c r="E18" s="284"/>
      <c r="F18" s="284"/>
      <c r="G18" s="284"/>
      <c r="H18" s="284"/>
      <c r="I18" s="284"/>
    </row>
    <row r="20" spans="1:9" ht="15.75" thickBot="1"/>
    <row r="21" spans="1:9">
      <c r="B21" s="208" t="s">
        <v>12</v>
      </c>
      <c r="C21" s="209" t="s">
        <v>13</v>
      </c>
      <c r="D21" s="209" t="s">
        <v>14</v>
      </c>
      <c r="E21" s="209" t="s">
        <v>15</v>
      </c>
    </row>
    <row r="22" spans="1:9" ht="15.75" thickBot="1">
      <c r="B22" s="210" t="s">
        <v>16</v>
      </c>
      <c r="C22" s="211" t="s">
        <v>17</v>
      </c>
      <c r="D22" s="211" t="s">
        <v>18</v>
      </c>
      <c r="E22" s="211" t="s">
        <v>19</v>
      </c>
    </row>
    <row r="23" spans="1:9">
      <c r="B23" s="212" t="s">
        <v>20</v>
      </c>
      <c r="C23" s="213" t="s">
        <v>11</v>
      </c>
      <c r="D23" s="213" t="s">
        <v>11</v>
      </c>
      <c r="E23" s="213" t="s">
        <v>11</v>
      </c>
    </row>
    <row r="24" spans="1:9" ht="15.75" thickBot="1">
      <c r="B24" s="210">
        <v>1</v>
      </c>
      <c r="C24" s="214">
        <v>45243</v>
      </c>
      <c r="D24" s="214">
        <v>45272</v>
      </c>
      <c r="E24"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dimension ref="B2:J30"/>
  <sheetViews>
    <sheetView workbookViewId="0">
      <selection activeCell="B22" sqref="B22:J30"/>
    </sheetView>
  </sheetViews>
  <sheetFormatPr baseColWidth="10" defaultColWidth="11.42578125" defaultRowHeight="15"/>
  <sheetData>
    <row r="2" spans="2:10" ht="18.75">
      <c r="B2" s="290" t="s">
        <v>21</v>
      </c>
      <c r="C2" s="290"/>
      <c r="D2" s="290"/>
      <c r="E2" s="290"/>
      <c r="F2" s="290"/>
      <c r="G2" s="290"/>
      <c r="H2" s="290"/>
      <c r="I2" s="290"/>
      <c r="J2" s="290"/>
    </row>
    <row r="3" spans="2:10" ht="15.75" thickBot="1"/>
    <row r="4" spans="2:10">
      <c r="B4" s="291" t="s">
        <v>22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23</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24</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25</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E5AA-FBB0-4572-8E60-D0041CDCBEE5}">
  <sheetPr codeName="Sheet7"/>
  <dimension ref="A1:J67"/>
  <sheetViews>
    <sheetView showGridLines="0" view="pageBreakPreview" topLeftCell="A9" zoomScaleNormal="96" zoomScaleSheetLayoutView="100" workbookViewId="0">
      <selection activeCell="C14" sqref="C14"/>
    </sheetView>
  </sheetViews>
  <sheetFormatPr baseColWidth="10" defaultColWidth="10.42578125" defaultRowHeight="14.25"/>
  <cols>
    <col min="1" max="1" width="53.28515625" style="226" customWidth="1"/>
    <col min="2" max="2" width="15.42578125" style="227" customWidth="1"/>
    <col min="3" max="3" width="50.42578125" style="217" customWidth="1"/>
    <col min="4" max="4" width="35.5703125" style="227" customWidth="1"/>
    <col min="5" max="5" width="55.85546875" style="217" customWidth="1"/>
    <col min="6" max="6" width="4.7109375" style="217" customWidth="1"/>
    <col min="7" max="16384" width="10.42578125" style="217"/>
  </cols>
  <sheetData>
    <row r="1" spans="1:8" ht="80.099999999999994" customHeight="1">
      <c r="A1" s="238"/>
      <c r="B1" s="311" t="s">
        <v>26</v>
      </c>
      <c r="C1" s="311"/>
      <c r="D1" s="311"/>
      <c r="E1" s="238"/>
      <c r="F1" s="239"/>
      <c r="G1" s="239"/>
      <c r="H1" s="239"/>
    </row>
    <row r="2" spans="1:8" ht="54.75" customHeight="1">
      <c r="A2" s="240" t="s">
        <v>27</v>
      </c>
      <c r="B2" s="312" t="s">
        <v>28</v>
      </c>
      <c r="C2" s="313"/>
      <c r="D2" s="241" t="s">
        <v>29</v>
      </c>
      <c r="E2" s="242" t="s">
        <v>5</v>
      </c>
    </row>
    <row r="3" spans="1:8" ht="16.7" customHeight="1">
      <c r="A3" s="243"/>
      <c r="B3" s="244"/>
      <c r="C3" s="244"/>
      <c r="D3" s="218"/>
      <c r="E3" s="244"/>
    </row>
    <row r="4" spans="1:8" ht="54.75" customHeight="1">
      <c r="A4" s="240" t="s">
        <v>30</v>
      </c>
      <c r="B4" s="314" t="s">
        <v>28</v>
      </c>
      <c r="C4" s="315"/>
      <c r="D4" s="315"/>
      <c r="E4" s="315"/>
    </row>
    <row r="5" spans="1:8" ht="13.35" customHeight="1">
      <c r="A5" s="215"/>
      <c r="B5" s="216"/>
      <c r="D5" s="218"/>
      <c r="E5" s="218"/>
    </row>
    <row r="6" spans="1:8" ht="21" customHeight="1">
      <c r="A6" s="316" t="s">
        <v>31</v>
      </c>
      <c r="B6" s="317" t="s">
        <v>32</v>
      </c>
      <c r="C6" s="317"/>
      <c r="D6" s="317" t="s">
        <v>33</v>
      </c>
      <c r="E6" s="317"/>
    </row>
    <row r="7" spans="1:8" ht="363" customHeight="1">
      <c r="A7" s="316"/>
      <c r="B7" s="318" t="s">
        <v>34</v>
      </c>
      <c r="C7" s="314"/>
      <c r="D7" s="318"/>
      <c r="E7" s="318"/>
    </row>
    <row r="8" spans="1:8" ht="21" customHeight="1">
      <c r="A8" s="215"/>
      <c r="B8" s="216"/>
      <c r="D8" s="218"/>
      <c r="E8" s="218"/>
    </row>
    <row r="9" spans="1:8" ht="20.100000000000001" customHeight="1">
      <c r="A9" s="308" t="s">
        <v>35</v>
      </c>
      <c r="B9" s="308"/>
      <c r="C9" s="308"/>
      <c r="D9" s="308"/>
      <c r="E9" s="308"/>
    </row>
    <row r="10" spans="1:8" ht="20.100000000000001" customHeight="1">
      <c r="A10" s="219" t="s">
        <v>36</v>
      </c>
      <c r="B10" s="219" t="s">
        <v>37</v>
      </c>
      <c r="C10" s="219" t="s">
        <v>38</v>
      </c>
      <c r="D10" s="219" t="s">
        <v>39</v>
      </c>
      <c r="E10" s="219" t="s">
        <v>40</v>
      </c>
    </row>
    <row r="11" spans="1:8" s="222" customFormat="1" ht="118.5" customHeight="1">
      <c r="A11" s="309" t="s">
        <v>41</v>
      </c>
      <c r="B11" s="220">
        <v>1</v>
      </c>
      <c r="C11" s="245" t="s">
        <v>42</v>
      </c>
      <c r="D11" s="221">
        <v>1</v>
      </c>
      <c r="E11" s="245" t="s">
        <v>43</v>
      </c>
    </row>
    <row r="12" spans="1:8" s="222" customFormat="1" ht="113.25" customHeight="1">
      <c r="A12" s="309"/>
      <c r="B12" s="220">
        <v>2</v>
      </c>
      <c r="C12" s="245" t="s">
        <v>44</v>
      </c>
      <c r="D12" s="221">
        <v>2</v>
      </c>
      <c r="E12" s="245" t="s">
        <v>45</v>
      </c>
    </row>
    <row r="13" spans="1:8" ht="80.099999999999994" customHeight="1">
      <c r="A13" s="310" t="s">
        <v>46</v>
      </c>
      <c r="B13" s="223">
        <v>3</v>
      </c>
      <c r="C13" s="246" t="s">
        <v>47</v>
      </c>
      <c r="D13" s="223">
        <v>3</v>
      </c>
      <c r="E13" s="246" t="s">
        <v>48</v>
      </c>
    </row>
    <row r="14" spans="1:8" ht="80.099999999999994" customHeight="1">
      <c r="A14" s="310"/>
      <c r="B14" s="223">
        <v>4</v>
      </c>
      <c r="C14" s="246" t="s">
        <v>49</v>
      </c>
      <c r="D14" s="223">
        <v>4</v>
      </c>
      <c r="E14" s="246" t="s">
        <v>50</v>
      </c>
    </row>
    <row r="15" spans="1:8" ht="80.099999999999994" customHeight="1">
      <c r="A15" s="310"/>
      <c r="B15" s="223">
        <v>5</v>
      </c>
      <c r="C15" s="246" t="s">
        <v>51</v>
      </c>
      <c r="D15" s="223"/>
      <c r="E15" s="246"/>
    </row>
    <row r="16" spans="1:8" ht="80.099999999999994" customHeight="1">
      <c r="A16" s="310"/>
      <c r="B16" s="223">
        <v>6</v>
      </c>
      <c r="C16" s="246" t="s">
        <v>52</v>
      </c>
      <c r="D16" s="223"/>
      <c r="E16" s="246"/>
    </row>
    <row r="17" spans="1:10" ht="80.099999999999994" customHeight="1">
      <c r="A17" s="304" t="s">
        <v>53</v>
      </c>
      <c r="B17" s="223">
        <v>7</v>
      </c>
      <c r="C17" s="246" t="s">
        <v>54</v>
      </c>
      <c r="D17" s="223">
        <v>5</v>
      </c>
      <c r="E17" s="245" t="s">
        <v>55</v>
      </c>
    </row>
    <row r="18" spans="1:10" ht="80.099999999999994" customHeight="1">
      <c r="A18" s="304"/>
      <c r="B18" s="223">
        <v>8</v>
      </c>
      <c r="C18" s="246" t="s">
        <v>56</v>
      </c>
      <c r="D18" s="223">
        <v>6</v>
      </c>
      <c r="E18" s="245" t="s">
        <v>57</v>
      </c>
    </row>
    <row r="19" spans="1:10" ht="80.099999999999994" customHeight="1">
      <c r="A19" s="304"/>
      <c r="B19" s="223">
        <v>9</v>
      </c>
      <c r="C19" s="246" t="s">
        <v>58</v>
      </c>
      <c r="D19" s="223">
        <v>7</v>
      </c>
      <c r="E19" s="245" t="s">
        <v>59</v>
      </c>
    </row>
    <row r="20" spans="1:10" ht="80.099999999999994" customHeight="1">
      <c r="A20" s="304"/>
      <c r="B20" s="223">
        <v>10</v>
      </c>
      <c r="C20" s="246" t="s">
        <v>60</v>
      </c>
      <c r="D20" s="223"/>
      <c r="E20" s="245"/>
    </row>
    <row r="21" spans="1:10" ht="80.099999999999994" customHeight="1">
      <c r="A21" s="304"/>
      <c r="B21" s="223">
        <v>11</v>
      </c>
      <c r="C21" s="246" t="s">
        <v>61</v>
      </c>
      <c r="D21" s="223"/>
      <c r="E21" s="245"/>
      <c r="J21" s="224"/>
    </row>
    <row r="22" spans="1:10" ht="80.099999999999994" customHeight="1">
      <c r="A22" s="304" t="s">
        <v>62</v>
      </c>
      <c r="B22" s="223">
        <v>12</v>
      </c>
      <c r="C22" s="245" t="s">
        <v>63</v>
      </c>
      <c r="D22" s="220">
        <v>8</v>
      </c>
      <c r="E22" s="245" t="s">
        <v>64</v>
      </c>
    </row>
    <row r="23" spans="1:10" ht="80.099999999999994" customHeight="1">
      <c r="A23" s="304"/>
      <c r="B23" s="223">
        <v>13</v>
      </c>
      <c r="C23" s="245" t="s">
        <v>65</v>
      </c>
      <c r="D23" s="220">
        <v>9</v>
      </c>
      <c r="E23" s="245" t="s">
        <v>66</v>
      </c>
    </row>
    <row r="24" spans="1:10" ht="80.099999999999994" customHeight="1">
      <c r="A24" s="304"/>
      <c r="B24" s="223">
        <v>14</v>
      </c>
      <c r="C24" s="245" t="s">
        <v>67</v>
      </c>
      <c r="D24" s="220"/>
      <c r="E24" s="245"/>
    </row>
    <row r="25" spans="1:10" ht="80.099999999999994" customHeight="1">
      <c r="A25" s="304"/>
      <c r="B25" s="223">
        <v>15</v>
      </c>
      <c r="C25" s="245" t="s">
        <v>68</v>
      </c>
      <c r="D25" s="220"/>
      <c r="E25" s="245"/>
    </row>
    <row r="26" spans="1:10" ht="80.099999999999994" customHeight="1">
      <c r="A26" s="304"/>
      <c r="B26" s="223">
        <v>16</v>
      </c>
      <c r="C26" s="245" t="s">
        <v>69</v>
      </c>
      <c r="D26" s="220"/>
      <c r="E26" s="245"/>
    </row>
    <row r="27" spans="1:10" ht="80.099999999999994" customHeight="1">
      <c r="A27" s="305" t="s">
        <v>70</v>
      </c>
      <c r="B27" s="223">
        <v>17</v>
      </c>
      <c r="C27" s="245" t="s">
        <v>71</v>
      </c>
      <c r="D27" s="220">
        <v>10</v>
      </c>
      <c r="E27" s="245" t="s">
        <v>72</v>
      </c>
    </row>
    <row r="28" spans="1:10" ht="174.6" customHeight="1">
      <c r="A28" s="306"/>
      <c r="B28" s="223">
        <v>18</v>
      </c>
      <c r="C28" s="245" t="s">
        <v>73</v>
      </c>
      <c r="D28" s="220"/>
      <c r="E28" s="245"/>
    </row>
    <row r="29" spans="1:10" ht="48.75" customHeight="1">
      <c r="A29" s="304" t="s">
        <v>74</v>
      </c>
      <c r="B29" s="223">
        <v>19</v>
      </c>
      <c r="C29" s="247" t="s">
        <v>75</v>
      </c>
      <c r="D29" s="223">
        <v>11</v>
      </c>
      <c r="E29" s="246" t="s">
        <v>76</v>
      </c>
    </row>
    <row r="30" spans="1:10" ht="87" customHeight="1">
      <c r="A30" s="304"/>
      <c r="B30" s="223">
        <v>20</v>
      </c>
      <c r="C30" s="247" t="s">
        <v>77</v>
      </c>
      <c r="D30" s="223"/>
      <c r="E30" s="246"/>
    </row>
    <row r="31" spans="1:10" ht="20.100000000000001" customHeight="1">
      <c r="A31" s="308" t="s">
        <v>78</v>
      </c>
      <c r="B31" s="308"/>
      <c r="C31" s="308"/>
      <c r="D31" s="308"/>
      <c r="E31" s="308"/>
    </row>
    <row r="32" spans="1:10" ht="20.100000000000001" customHeight="1">
      <c r="A32" s="219" t="s">
        <v>36</v>
      </c>
      <c r="B32" s="219" t="s">
        <v>37</v>
      </c>
      <c r="C32" s="219" t="s">
        <v>79</v>
      </c>
      <c r="D32" s="219" t="s">
        <v>39</v>
      </c>
      <c r="E32" s="219" t="s">
        <v>80</v>
      </c>
    </row>
    <row r="33" spans="1:5" ht="98.45" customHeight="1">
      <c r="A33" s="304" t="s">
        <v>81</v>
      </c>
      <c r="B33" s="220">
        <v>1</v>
      </c>
      <c r="C33" s="245" t="s">
        <v>82</v>
      </c>
      <c r="D33" s="220">
        <v>1</v>
      </c>
      <c r="E33" s="245" t="s">
        <v>83</v>
      </c>
    </row>
    <row r="34" spans="1:5" ht="81" customHeight="1">
      <c r="A34" s="304"/>
      <c r="B34" s="220"/>
      <c r="C34" s="245"/>
      <c r="D34" s="220">
        <v>2</v>
      </c>
      <c r="E34" s="245" t="s">
        <v>84</v>
      </c>
    </row>
    <row r="35" spans="1:5" ht="92.1" customHeight="1">
      <c r="A35" s="304"/>
      <c r="B35" s="220"/>
      <c r="C35" s="245"/>
      <c r="D35" s="220">
        <v>3</v>
      </c>
      <c r="E35" s="245" t="s">
        <v>85</v>
      </c>
    </row>
    <row r="36" spans="1:5" ht="68.25" customHeight="1">
      <c r="A36" s="304"/>
      <c r="B36" s="220"/>
      <c r="C36" s="245"/>
      <c r="D36" s="220">
        <v>4</v>
      </c>
      <c r="E36" s="245" t="s">
        <v>86</v>
      </c>
    </row>
    <row r="37" spans="1:5" ht="49.5" customHeight="1">
      <c r="A37" s="304" t="s">
        <v>87</v>
      </c>
      <c r="B37" s="220">
        <v>2</v>
      </c>
      <c r="C37" s="247" t="s">
        <v>88</v>
      </c>
      <c r="D37" s="220">
        <v>5</v>
      </c>
      <c r="E37" s="247" t="s">
        <v>89</v>
      </c>
    </row>
    <row r="38" spans="1:5" ht="49.5" customHeight="1">
      <c r="A38" s="304"/>
      <c r="B38" s="220">
        <v>3</v>
      </c>
      <c r="C38" s="247" t="s">
        <v>90</v>
      </c>
      <c r="D38" s="220">
        <v>6</v>
      </c>
      <c r="E38" s="247" t="s">
        <v>91</v>
      </c>
    </row>
    <row r="39" spans="1:5" s="225" customFormat="1" ht="68.25" customHeight="1">
      <c r="A39" s="304"/>
      <c r="B39" s="220">
        <v>4</v>
      </c>
      <c r="C39" s="247" t="s">
        <v>92</v>
      </c>
      <c r="D39" s="220"/>
      <c r="E39" s="247"/>
    </row>
    <row r="40" spans="1:5" s="225" customFormat="1" ht="57">
      <c r="A40" s="304" t="s">
        <v>93</v>
      </c>
      <c r="B40" s="220">
        <v>5</v>
      </c>
      <c r="C40" s="245" t="s">
        <v>94</v>
      </c>
      <c r="D40" s="220">
        <v>7</v>
      </c>
      <c r="E40" s="245" t="s">
        <v>95</v>
      </c>
    </row>
    <row r="41" spans="1:5" s="225" customFormat="1" ht="55.5" customHeight="1">
      <c r="A41" s="304"/>
      <c r="B41" s="220">
        <v>6</v>
      </c>
      <c r="C41" s="245" t="s">
        <v>96</v>
      </c>
      <c r="D41" s="220"/>
      <c r="E41" s="245"/>
    </row>
    <row r="42" spans="1:5" s="225" customFormat="1" ht="28.5">
      <c r="A42" s="304"/>
      <c r="B42" s="220">
        <v>7</v>
      </c>
      <c r="C42" s="248" t="s">
        <v>97</v>
      </c>
      <c r="D42" s="220"/>
    </row>
    <row r="43" spans="1:5" ht="75.599999999999994" customHeight="1">
      <c r="A43" s="304" t="s">
        <v>98</v>
      </c>
      <c r="B43" s="220">
        <v>8</v>
      </c>
      <c r="C43" s="245" t="s">
        <v>99</v>
      </c>
      <c r="D43" s="220">
        <v>8</v>
      </c>
      <c r="E43" s="245" t="s">
        <v>100</v>
      </c>
    </row>
    <row r="44" spans="1:5" ht="75.599999999999994" customHeight="1">
      <c r="A44" s="304"/>
      <c r="B44" s="220">
        <v>9</v>
      </c>
      <c r="C44" s="245" t="s">
        <v>101</v>
      </c>
      <c r="D44" s="221">
        <v>9</v>
      </c>
      <c r="E44" s="245" t="s">
        <v>102</v>
      </c>
    </row>
    <row r="45" spans="1:5" ht="62.45" customHeight="1">
      <c r="A45" s="304"/>
      <c r="B45" s="220">
        <v>10</v>
      </c>
      <c r="C45" s="245" t="s">
        <v>103</v>
      </c>
      <c r="D45" s="221">
        <v>10</v>
      </c>
      <c r="E45" s="245" t="s">
        <v>104</v>
      </c>
    </row>
    <row r="46" spans="1:5" ht="42.75">
      <c r="A46" s="304"/>
      <c r="B46" s="220">
        <v>11</v>
      </c>
      <c r="C46" s="245" t="s">
        <v>105</v>
      </c>
      <c r="D46" s="221"/>
      <c r="E46" s="245"/>
    </row>
    <row r="47" spans="1:5" ht="57">
      <c r="A47" s="304" t="s">
        <v>106</v>
      </c>
      <c r="B47" s="220">
        <v>12</v>
      </c>
      <c r="C47" s="245" t="s">
        <v>107</v>
      </c>
      <c r="D47" s="221">
        <v>11</v>
      </c>
      <c r="E47" s="248" t="s">
        <v>108</v>
      </c>
    </row>
    <row r="48" spans="1:5" ht="57">
      <c r="A48" s="304"/>
      <c r="B48" s="220">
        <v>13</v>
      </c>
      <c r="C48" s="245" t="s">
        <v>109</v>
      </c>
      <c r="D48" s="221">
        <v>12</v>
      </c>
      <c r="E48" s="248" t="s">
        <v>110</v>
      </c>
    </row>
    <row r="49" spans="1:6" ht="28.5">
      <c r="A49" s="304"/>
      <c r="B49" s="220">
        <v>14</v>
      </c>
      <c r="C49" s="245" t="s">
        <v>111</v>
      </c>
      <c r="D49" s="221">
        <v>13</v>
      </c>
      <c r="E49" s="248" t="s">
        <v>112</v>
      </c>
    </row>
    <row r="50" spans="1:6" ht="28.5">
      <c r="A50" s="304"/>
      <c r="B50" s="220">
        <v>15</v>
      </c>
      <c r="C50" s="245" t="s">
        <v>113</v>
      </c>
      <c r="D50" s="221">
        <v>14</v>
      </c>
      <c r="E50" s="248" t="s">
        <v>114</v>
      </c>
    </row>
    <row r="51" spans="1:6" ht="42.75">
      <c r="A51" s="304" t="s">
        <v>115</v>
      </c>
      <c r="B51" s="220">
        <v>16</v>
      </c>
      <c r="C51" s="246" t="s">
        <v>116</v>
      </c>
      <c r="D51" s="221">
        <v>15</v>
      </c>
      <c r="E51" s="248" t="s">
        <v>117</v>
      </c>
    </row>
    <row r="52" spans="1:6" ht="42.75">
      <c r="A52" s="304"/>
      <c r="B52" s="220">
        <v>17</v>
      </c>
      <c r="C52" s="246" t="s">
        <v>118</v>
      </c>
      <c r="D52" s="221">
        <v>16</v>
      </c>
      <c r="E52" s="245" t="s">
        <v>119</v>
      </c>
    </row>
    <row r="53" spans="1:6" ht="28.5">
      <c r="A53" s="305" t="s">
        <v>120</v>
      </c>
      <c r="B53" s="220">
        <v>18</v>
      </c>
      <c r="C53" s="245" t="s">
        <v>121</v>
      </c>
      <c r="D53" s="221">
        <v>17</v>
      </c>
      <c r="E53" s="248" t="s">
        <v>122</v>
      </c>
    </row>
    <row r="54" spans="1:6" ht="45" customHeight="1">
      <c r="A54" s="306"/>
      <c r="B54" s="220"/>
      <c r="C54" s="245"/>
      <c r="D54" s="221">
        <v>18</v>
      </c>
      <c r="E54" s="248" t="s">
        <v>123</v>
      </c>
    </row>
    <row r="55" spans="1:6" ht="77.099999999999994" customHeight="1">
      <c r="A55" s="304" t="s">
        <v>124</v>
      </c>
      <c r="B55" s="220">
        <v>19</v>
      </c>
      <c r="C55" s="245" t="s">
        <v>125</v>
      </c>
      <c r="D55" s="221">
        <v>19</v>
      </c>
      <c r="E55" s="245" t="s">
        <v>126</v>
      </c>
    </row>
    <row r="56" spans="1:6" ht="15.95" customHeight="1">
      <c r="A56" s="304"/>
      <c r="B56" s="220">
        <v>20</v>
      </c>
      <c r="C56" s="245" t="s">
        <v>127</v>
      </c>
      <c r="D56" s="221"/>
      <c r="E56" s="245"/>
    </row>
    <row r="57" spans="1:6" ht="50.1" customHeight="1">
      <c r="A57" s="304" t="s">
        <v>128</v>
      </c>
      <c r="B57" s="220">
        <v>21</v>
      </c>
      <c r="C57" s="248" t="s">
        <v>129</v>
      </c>
      <c r="D57" s="221">
        <v>20</v>
      </c>
      <c r="E57" s="248" t="s">
        <v>130</v>
      </c>
    </row>
    <row r="58" spans="1:6" ht="50.1" customHeight="1">
      <c r="A58" s="304"/>
      <c r="B58" s="220"/>
      <c r="C58" s="248"/>
      <c r="D58" s="221">
        <v>21</v>
      </c>
      <c r="E58" s="248" t="s">
        <v>131</v>
      </c>
    </row>
    <row r="59" spans="1:6" ht="39.950000000000003" customHeight="1">
      <c r="A59" s="305" t="s">
        <v>132</v>
      </c>
      <c r="B59" s="220">
        <v>22</v>
      </c>
      <c r="C59" s="248" t="s">
        <v>133</v>
      </c>
      <c r="D59" s="221">
        <v>22</v>
      </c>
      <c r="E59" s="245" t="s">
        <v>134</v>
      </c>
    </row>
    <row r="60" spans="1:6" ht="72" customHeight="1">
      <c r="A60" s="307"/>
      <c r="B60" s="220"/>
      <c r="C60" s="249"/>
      <c r="D60" s="221">
        <v>23</v>
      </c>
      <c r="E60" s="245" t="s">
        <v>135</v>
      </c>
    </row>
    <row r="61" spans="1:6" ht="72" customHeight="1">
      <c r="A61" s="307"/>
      <c r="B61" s="220"/>
      <c r="C61" s="245"/>
      <c r="D61" s="250">
        <v>24</v>
      </c>
      <c r="E61" s="249" t="s">
        <v>136</v>
      </c>
    </row>
    <row r="62" spans="1:6">
      <c r="B62" s="251"/>
      <c r="C62" s="252"/>
      <c r="D62" s="251"/>
    </row>
    <row r="63" spans="1:6" ht="45.75" customHeight="1">
      <c r="A63" s="253" t="s">
        <v>137</v>
      </c>
      <c r="B63" s="300" t="s">
        <v>138</v>
      </c>
      <c r="C63" s="301"/>
      <c r="D63" s="254" t="s">
        <v>139</v>
      </c>
      <c r="E63" s="255" t="s">
        <v>140</v>
      </c>
      <c r="F63" s="256"/>
    </row>
    <row r="64" spans="1:6" ht="36" customHeight="1">
      <c r="A64" s="257" t="s">
        <v>141</v>
      </c>
      <c r="B64" s="302" t="s">
        <v>142</v>
      </c>
      <c r="C64" s="303"/>
      <c r="D64" s="258" t="s">
        <v>143</v>
      </c>
      <c r="E64" s="259" t="s">
        <v>144</v>
      </c>
      <c r="F64" s="256"/>
    </row>
    <row r="65" spans="5:5" ht="18" customHeight="1">
      <c r="E65" s="260"/>
    </row>
    <row r="66" spans="5:5" ht="36" customHeight="1"/>
    <row r="67" spans="5:5" ht="36" customHeight="1"/>
  </sheetData>
  <mergeCells count="28">
    <mergeCell ref="B1:D1"/>
    <mergeCell ref="B2:C2"/>
    <mergeCell ref="B4:E4"/>
    <mergeCell ref="A6:A7"/>
    <mergeCell ref="B6:C6"/>
    <mergeCell ref="D6:E6"/>
    <mergeCell ref="B7:C7"/>
    <mergeCell ref="D7:E7"/>
    <mergeCell ref="A43:A46"/>
    <mergeCell ref="A9:E9"/>
    <mergeCell ref="A11:A12"/>
    <mergeCell ref="A13:A16"/>
    <mergeCell ref="A17:A21"/>
    <mergeCell ref="A22:A26"/>
    <mergeCell ref="A27:A28"/>
    <mergeCell ref="A29:A30"/>
    <mergeCell ref="A31:E31"/>
    <mergeCell ref="A33:A36"/>
    <mergeCell ref="A37:A39"/>
    <mergeCell ref="A40:A42"/>
    <mergeCell ref="B63:C63"/>
    <mergeCell ref="B64:C64"/>
    <mergeCell ref="A47:A50"/>
    <mergeCell ref="A51:A52"/>
    <mergeCell ref="A53:A54"/>
    <mergeCell ref="A55:A56"/>
    <mergeCell ref="A57:A58"/>
    <mergeCell ref="A59:A6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C5CA4-34A9-4502-B013-A47DCF8F48F5}">
  <sheetPr codeName="Sheet5"/>
  <dimension ref="A1:F13"/>
  <sheetViews>
    <sheetView showGridLines="0" view="pageBreakPreview" zoomScale="86" zoomScaleNormal="90" zoomScaleSheetLayoutView="86" workbookViewId="0">
      <selection activeCell="M7" sqref="M7"/>
    </sheetView>
  </sheetViews>
  <sheetFormatPr baseColWidth="10" defaultColWidth="10.42578125" defaultRowHeight="15"/>
  <cols>
    <col min="1" max="1" width="60.85546875" style="275" customWidth="1"/>
    <col min="2" max="2" width="15.85546875" style="276" customWidth="1"/>
    <col min="3" max="5" width="15.85546875" style="277" customWidth="1"/>
    <col min="6" max="6" width="40.85546875" style="275" customWidth="1"/>
    <col min="7" max="7" width="2.7109375" style="262" customWidth="1"/>
    <col min="8" max="16384" width="10.42578125" style="262"/>
  </cols>
  <sheetData>
    <row r="1" spans="1:6" ht="80.099999999999994" customHeight="1">
      <c r="A1" s="261"/>
      <c r="B1" s="319" t="s">
        <v>145</v>
      </c>
      <c r="C1" s="319"/>
      <c r="D1" s="319"/>
      <c r="E1" s="319"/>
      <c r="F1" s="261"/>
    </row>
    <row r="2" spans="1:6">
      <c r="A2" s="320" t="s">
        <v>146</v>
      </c>
      <c r="B2" s="320"/>
      <c r="C2" s="320"/>
      <c r="D2" s="320"/>
      <c r="E2" s="320"/>
      <c r="F2" s="320"/>
    </row>
    <row r="3" spans="1:6" ht="28.5" customHeight="1">
      <c r="A3" s="321" t="s">
        <v>147</v>
      </c>
      <c r="B3" s="322" t="s">
        <v>148</v>
      </c>
      <c r="C3" s="322"/>
      <c r="D3" s="322"/>
      <c r="E3" s="322"/>
      <c r="F3" s="263" t="s">
        <v>149</v>
      </c>
    </row>
    <row r="4" spans="1:6" ht="46.5" customHeight="1">
      <c r="A4" s="321"/>
      <c r="B4" s="264" t="s">
        <v>150</v>
      </c>
      <c r="C4" s="264" t="s">
        <v>151</v>
      </c>
      <c r="D4" s="264" t="s">
        <v>152</v>
      </c>
      <c r="E4" s="264" t="s">
        <v>153</v>
      </c>
      <c r="F4" s="265"/>
    </row>
    <row r="5" spans="1:6" ht="65.099999999999994" customHeight="1">
      <c r="A5" s="266"/>
      <c r="B5" s="267"/>
      <c r="C5" s="268"/>
      <c r="D5" s="268"/>
      <c r="E5" s="268"/>
      <c r="F5" s="269"/>
    </row>
    <row r="6" spans="1:6" ht="65.099999999999994" customHeight="1">
      <c r="A6" s="270"/>
      <c r="B6" s="267"/>
      <c r="C6" s="268"/>
      <c r="D6" s="268"/>
      <c r="E6" s="268"/>
      <c r="F6" s="269"/>
    </row>
    <row r="7" spans="1:6" ht="126" customHeight="1">
      <c r="A7" s="270"/>
      <c r="B7" s="271"/>
      <c r="C7" s="272"/>
      <c r="D7" s="272"/>
      <c r="E7" s="272"/>
      <c r="F7" s="269"/>
    </row>
    <row r="8" spans="1:6" ht="65.099999999999994" customHeight="1">
      <c r="A8" s="270"/>
      <c r="B8" s="267"/>
      <c r="C8" s="268"/>
      <c r="D8" s="268"/>
      <c r="E8" s="268"/>
      <c r="F8" s="269"/>
    </row>
    <row r="9" spans="1:6" ht="78.95" customHeight="1">
      <c r="A9" s="273"/>
      <c r="B9" s="271"/>
      <c r="C9" s="272"/>
      <c r="D9" s="272"/>
      <c r="E9" s="272"/>
      <c r="F9" s="269"/>
    </row>
    <row r="10" spans="1:6" ht="65.099999999999994" customHeight="1">
      <c r="A10" s="270"/>
      <c r="B10" s="267"/>
      <c r="C10" s="268"/>
      <c r="D10" s="268"/>
      <c r="E10" s="268"/>
      <c r="F10" s="269"/>
    </row>
    <row r="11" spans="1:6" ht="65.099999999999994" customHeight="1">
      <c r="A11" s="273"/>
      <c r="B11" s="271"/>
      <c r="C11" s="272"/>
      <c r="D11" s="272"/>
      <c r="E11" s="272"/>
      <c r="F11" s="274"/>
    </row>
    <row r="12" spans="1:6" ht="65.099999999999994" customHeight="1">
      <c r="A12" s="273"/>
      <c r="B12" s="271"/>
      <c r="C12" s="272"/>
      <c r="D12" s="268"/>
      <c r="E12" s="272"/>
      <c r="F12" s="274"/>
    </row>
    <row r="13" spans="1:6" ht="65.099999999999994" customHeight="1">
      <c r="A13" s="273"/>
      <c r="B13" s="271"/>
      <c r="C13" s="272"/>
      <c r="D13" s="272"/>
      <c r="E13" s="272"/>
      <c r="F13" s="27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6079A9F-A1B4-4DB3-8EC8-998675E68A4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C5EA12D-FB85-4943-90A5-7FB95D2917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F18" zoomScale="112" zoomScaleNormal="112" workbookViewId="0">
      <selection activeCell="F18" sqref="F18:G18"/>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6" t="s">
        <v>154</v>
      </c>
      <c r="C2" s="327"/>
      <c r="D2" s="327"/>
      <c r="E2" s="327"/>
      <c r="F2" s="327"/>
      <c r="G2" s="328"/>
    </row>
    <row r="3" spans="2:9" ht="15">
      <c r="B3" s="329" t="s">
        <v>155</v>
      </c>
      <c r="C3" s="330"/>
      <c r="D3" s="331"/>
      <c r="E3" s="331"/>
      <c r="F3" s="331"/>
      <c r="G3" s="332"/>
    </row>
    <row r="4" spans="2:9" ht="88.5" customHeight="1">
      <c r="B4" s="333" t="s">
        <v>156</v>
      </c>
      <c r="C4" s="334"/>
      <c r="D4" s="334"/>
      <c r="E4" s="334"/>
      <c r="F4" s="334"/>
      <c r="G4" s="335"/>
    </row>
    <row r="5" spans="2:9" ht="15">
      <c r="B5" s="121"/>
      <c r="C5" s="133"/>
      <c r="D5" s="134"/>
      <c r="E5" s="135"/>
      <c r="F5" s="135"/>
      <c r="G5" s="135"/>
    </row>
    <row r="6" spans="2:9" ht="16.5" customHeight="1">
      <c r="B6" s="336" t="s">
        <v>157</v>
      </c>
      <c r="C6" s="337"/>
      <c r="D6" s="337"/>
      <c r="E6" s="337"/>
      <c r="F6" s="337"/>
      <c r="G6" s="338"/>
    </row>
    <row r="7" spans="2:9" ht="76.5" customHeight="1">
      <c r="B7" s="336"/>
      <c r="C7" s="337"/>
      <c r="D7" s="337"/>
      <c r="E7" s="337"/>
      <c r="F7" s="337"/>
      <c r="G7" s="338"/>
    </row>
    <row r="8" spans="2:9" ht="15" thickBot="1">
      <c r="B8" s="136"/>
      <c r="C8" s="137"/>
      <c r="D8" s="137"/>
      <c r="E8" s="138"/>
      <c r="F8" s="139"/>
      <c r="G8" s="139"/>
    </row>
    <row r="9" spans="2:9">
      <c r="B9" s="140"/>
      <c r="C9" s="141" t="s">
        <v>158</v>
      </c>
      <c r="D9" s="339" t="s">
        <v>159</v>
      </c>
      <c r="E9" s="340"/>
      <c r="F9" s="341" t="s">
        <v>160</v>
      </c>
      <c r="G9" s="342"/>
    </row>
    <row r="10" spans="2:9" ht="15" customHeight="1">
      <c r="B10" s="142"/>
      <c r="C10" s="123">
        <v>5</v>
      </c>
      <c r="D10" s="343" t="s">
        <v>161</v>
      </c>
      <c r="E10" s="344"/>
      <c r="F10" s="345" t="s">
        <v>162</v>
      </c>
      <c r="G10" s="346"/>
      <c r="H10" s="324"/>
      <c r="I10" s="324"/>
    </row>
    <row r="11" spans="2:9">
      <c r="B11" s="142"/>
      <c r="C11" s="123">
        <v>5</v>
      </c>
      <c r="D11" s="343" t="s">
        <v>163</v>
      </c>
      <c r="E11" s="344"/>
      <c r="F11" s="345" t="s">
        <v>164</v>
      </c>
      <c r="G11" s="346"/>
      <c r="H11" s="324"/>
      <c r="I11" s="324"/>
    </row>
    <row r="12" spans="2:9">
      <c r="B12" s="142"/>
      <c r="C12" s="123">
        <v>5</v>
      </c>
      <c r="D12" s="343" t="s">
        <v>165</v>
      </c>
      <c r="E12" s="344"/>
      <c r="F12" s="345" t="s">
        <v>166</v>
      </c>
      <c r="G12" s="346"/>
      <c r="H12" s="324"/>
      <c r="I12" s="324"/>
    </row>
    <row r="13" spans="2:9" ht="27.75" customHeight="1">
      <c r="B13" s="142"/>
      <c r="C13" s="123">
        <v>5</v>
      </c>
      <c r="D13" s="343" t="s">
        <v>167</v>
      </c>
      <c r="E13" s="344"/>
      <c r="F13" s="345" t="s">
        <v>168</v>
      </c>
      <c r="G13" s="346"/>
      <c r="H13" s="324"/>
      <c r="I13" s="324"/>
    </row>
    <row r="14" spans="2:9">
      <c r="B14" s="142"/>
      <c r="C14" s="123">
        <v>5</v>
      </c>
      <c r="D14" s="343" t="s">
        <v>169</v>
      </c>
      <c r="E14" s="344"/>
      <c r="F14" s="345" t="s">
        <v>170</v>
      </c>
      <c r="G14" s="346"/>
      <c r="H14" s="324"/>
      <c r="I14" s="324"/>
    </row>
    <row r="15" spans="2:9" ht="41.25" customHeight="1">
      <c r="B15" s="142"/>
      <c r="C15" s="123">
        <v>5</v>
      </c>
      <c r="D15" s="343" t="s">
        <v>171</v>
      </c>
      <c r="E15" s="344"/>
      <c r="F15" s="345" t="s">
        <v>172</v>
      </c>
      <c r="G15" s="346"/>
      <c r="H15" s="324"/>
      <c r="I15" s="324"/>
    </row>
    <row r="16" spans="2:9" ht="41.25" customHeight="1">
      <c r="B16" s="142"/>
      <c r="C16" s="123">
        <v>5</v>
      </c>
      <c r="D16" s="347" t="s">
        <v>173</v>
      </c>
      <c r="E16" s="348"/>
      <c r="F16" s="345" t="s">
        <v>174</v>
      </c>
      <c r="G16" s="346"/>
      <c r="H16" s="324"/>
      <c r="I16" s="324"/>
    </row>
    <row r="17" spans="2:9" ht="51.75" customHeight="1">
      <c r="B17" s="142"/>
      <c r="C17" s="123">
        <v>5</v>
      </c>
      <c r="D17" s="348" t="s">
        <v>175</v>
      </c>
      <c r="E17" s="349"/>
      <c r="F17" s="345" t="s">
        <v>176</v>
      </c>
      <c r="G17" s="346"/>
      <c r="H17" s="324"/>
      <c r="I17" s="324"/>
    </row>
    <row r="18" spans="2:9" ht="51.75" customHeight="1">
      <c r="B18" s="142"/>
      <c r="C18" s="123">
        <v>5</v>
      </c>
      <c r="D18" s="347" t="s">
        <v>177</v>
      </c>
      <c r="E18" s="348"/>
      <c r="F18" s="345" t="s">
        <v>178</v>
      </c>
      <c r="G18" s="346"/>
      <c r="H18" s="324"/>
      <c r="I18" s="324"/>
    </row>
    <row r="19" spans="2:9" ht="51.75" customHeight="1">
      <c r="B19" s="142"/>
      <c r="C19" s="123">
        <v>5</v>
      </c>
      <c r="D19" s="128" t="s">
        <v>179</v>
      </c>
      <c r="E19" s="129"/>
      <c r="F19" s="345" t="s">
        <v>180</v>
      </c>
      <c r="G19" s="346"/>
      <c r="H19" s="324"/>
      <c r="I19" s="324"/>
    </row>
    <row r="20" spans="2:9" ht="51.75" customHeight="1">
      <c r="B20" s="142"/>
      <c r="C20" s="123">
        <v>5</v>
      </c>
      <c r="D20" s="128" t="s">
        <v>181</v>
      </c>
      <c r="E20" s="129"/>
      <c r="F20" s="345" t="s">
        <v>182</v>
      </c>
      <c r="G20" s="346"/>
      <c r="H20" s="324"/>
      <c r="I20" s="324"/>
    </row>
    <row r="21" spans="2:9" ht="66.75" customHeight="1">
      <c r="B21" s="142"/>
      <c r="C21" s="123">
        <v>5</v>
      </c>
      <c r="D21" s="347" t="s">
        <v>183</v>
      </c>
      <c r="E21" s="348"/>
      <c r="F21" s="345" t="s">
        <v>184</v>
      </c>
      <c r="G21" s="346"/>
      <c r="H21" s="324"/>
      <c r="I21" s="324"/>
    </row>
    <row r="22" spans="2:9" ht="36" customHeight="1">
      <c r="B22" s="142"/>
      <c r="C22" s="123">
        <v>5</v>
      </c>
      <c r="D22" s="350" t="s">
        <v>185</v>
      </c>
      <c r="E22" s="351"/>
      <c r="F22" s="345" t="s">
        <v>186</v>
      </c>
      <c r="G22" s="346"/>
      <c r="H22" s="325"/>
      <c r="I22" s="325"/>
    </row>
    <row r="23" spans="2:9" ht="26.25" customHeight="1">
      <c r="B23" s="142"/>
      <c r="C23" s="123">
        <v>5</v>
      </c>
      <c r="D23" s="352" t="s">
        <v>187</v>
      </c>
      <c r="E23" s="352"/>
      <c r="F23" s="353" t="s">
        <v>188</v>
      </c>
      <c r="G23" s="346"/>
      <c r="H23" s="324"/>
      <c r="I23" s="324"/>
    </row>
    <row r="24" spans="2:9" ht="26.25" customHeight="1">
      <c r="B24" s="142"/>
      <c r="C24" s="123">
        <v>5</v>
      </c>
      <c r="D24" s="352" t="s">
        <v>189</v>
      </c>
      <c r="E24" s="352"/>
      <c r="F24" s="353" t="s">
        <v>190</v>
      </c>
      <c r="G24" s="346"/>
      <c r="H24" s="324"/>
      <c r="I24" s="324"/>
    </row>
    <row r="25" spans="2:9" ht="26.25" customHeight="1">
      <c r="B25" s="142"/>
      <c r="C25" s="123">
        <v>5</v>
      </c>
      <c r="D25" s="354" t="s">
        <v>191</v>
      </c>
      <c r="E25" s="355"/>
      <c r="F25" s="353" t="s">
        <v>192</v>
      </c>
      <c r="G25" s="346"/>
      <c r="H25" s="324"/>
      <c r="I25" s="324"/>
    </row>
    <row r="26" spans="2:9" ht="27" customHeight="1">
      <c r="B26" s="143"/>
      <c r="C26" s="356" t="s">
        <v>193</v>
      </c>
      <c r="D26" s="357"/>
      <c r="E26" s="357"/>
      <c r="F26" s="357"/>
      <c r="G26" s="358"/>
    </row>
    <row r="27" spans="2:9" ht="27" customHeight="1">
      <c r="B27" s="359" t="s">
        <v>194</v>
      </c>
      <c r="C27" s="360"/>
      <c r="D27" s="360"/>
      <c r="E27" s="360"/>
      <c r="F27" s="360"/>
      <c r="G27" s="361"/>
    </row>
    <row r="28" spans="2:9" ht="10.5" customHeight="1">
      <c r="B28" s="144"/>
      <c r="D28" s="145"/>
      <c r="E28" s="146"/>
      <c r="F28" s="147"/>
      <c r="G28" s="147"/>
    </row>
    <row r="29" spans="2:9">
      <c r="B29" s="144"/>
      <c r="C29" s="148"/>
      <c r="D29" s="362" t="s">
        <v>159</v>
      </c>
      <c r="E29" s="362"/>
      <c r="F29" s="363" t="s">
        <v>160</v>
      </c>
      <c r="G29" s="364"/>
    </row>
    <row r="30" spans="2:9">
      <c r="B30" s="144"/>
      <c r="D30" s="365" t="s">
        <v>161</v>
      </c>
      <c r="E30" s="365"/>
      <c r="F30" s="366" t="s">
        <v>195</v>
      </c>
      <c r="G30" s="367"/>
      <c r="H30" s="324"/>
      <c r="I30" s="324"/>
    </row>
    <row r="31" spans="2:9">
      <c r="B31" s="144"/>
      <c r="D31" s="365" t="s">
        <v>163</v>
      </c>
      <c r="E31" s="365"/>
      <c r="F31" s="366" t="s">
        <v>196</v>
      </c>
      <c r="G31" s="367"/>
      <c r="H31" s="324"/>
      <c r="I31" s="324"/>
    </row>
    <row r="32" spans="2:9">
      <c r="B32" s="144"/>
      <c r="D32" s="365" t="s">
        <v>165</v>
      </c>
      <c r="E32" s="365"/>
      <c r="F32" s="366" t="s">
        <v>197</v>
      </c>
      <c r="G32" s="367"/>
      <c r="H32" s="324"/>
      <c r="I32" s="324"/>
    </row>
    <row r="33" spans="2:9">
      <c r="B33" s="144"/>
      <c r="D33" s="365" t="s">
        <v>167</v>
      </c>
      <c r="E33" s="365"/>
      <c r="F33" s="366" t="s">
        <v>198</v>
      </c>
      <c r="G33" s="367"/>
      <c r="H33" s="324"/>
      <c r="I33" s="324"/>
    </row>
    <row r="34" spans="2:9">
      <c r="B34" s="144"/>
      <c r="D34" s="365" t="s">
        <v>169</v>
      </c>
      <c r="E34" s="365"/>
      <c r="F34" s="366" t="s">
        <v>199</v>
      </c>
      <c r="G34" s="367"/>
      <c r="H34" s="324"/>
      <c r="I34" s="324"/>
    </row>
    <row r="35" spans="2:9" ht="40.9" customHeight="1">
      <c r="B35" s="144"/>
      <c r="D35" s="365" t="s">
        <v>200</v>
      </c>
      <c r="E35" s="365"/>
      <c r="F35" s="366" t="s">
        <v>201</v>
      </c>
      <c r="G35" s="367"/>
      <c r="H35" s="324"/>
      <c r="I35" s="324"/>
    </row>
    <row r="36" spans="2:9" ht="42" customHeight="1">
      <c r="B36" s="122"/>
      <c r="C36" s="149"/>
      <c r="D36" s="365" t="s">
        <v>202</v>
      </c>
      <c r="E36" s="365"/>
      <c r="F36" s="366" t="s">
        <v>203</v>
      </c>
      <c r="G36" s="367"/>
      <c r="H36" s="323"/>
      <c r="I36" s="323"/>
    </row>
    <row r="37" spans="2:9" ht="30.75" customHeight="1">
      <c r="B37" s="122"/>
      <c r="C37" s="149"/>
      <c r="D37" s="365" t="s">
        <v>204</v>
      </c>
      <c r="E37" s="365"/>
      <c r="F37" s="368" t="s">
        <v>205</v>
      </c>
      <c r="G37" s="369"/>
      <c r="H37" s="323"/>
      <c r="I37" s="323"/>
    </row>
    <row r="38" spans="2:9" ht="33" customHeight="1">
      <c r="B38" s="122"/>
      <c r="C38" s="149"/>
      <c r="D38" s="365" t="s">
        <v>206</v>
      </c>
      <c r="E38" s="365"/>
      <c r="F38" s="368" t="s">
        <v>205</v>
      </c>
      <c r="G38" s="369"/>
      <c r="H38" s="323"/>
      <c r="I38" s="323"/>
    </row>
    <row r="39" spans="2:9" ht="30" customHeight="1">
      <c r="B39" s="122"/>
      <c r="C39" s="149"/>
      <c r="D39" s="365" t="s">
        <v>207</v>
      </c>
      <c r="E39" s="365"/>
      <c r="F39" s="368" t="s">
        <v>205</v>
      </c>
      <c r="G39" s="369"/>
      <c r="H39" s="323"/>
      <c r="I39" s="323"/>
    </row>
    <row r="40" spans="2:9" ht="30" customHeight="1">
      <c r="B40" s="122"/>
      <c r="C40" s="149"/>
      <c r="D40" s="365" t="s">
        <v>208</v>
      </c>
      <c r="E40" s="365"/>
      <c r="F40" s="368" t="s">
        <v>205</v>
      </c>
      <c r="G40" s="369"/>
      <c r="H40" s="323"/>
      <c r="I40" s="323"/>
    </row>
    <row r="41" spans="2:9" ht="30" customHeight="1">
      <c r="B41" s="122"/>
      <c r="C41" s="149"/>
      <c r="D41" s="370" t="s">
        <v>209</v>
      </c>
      <c r="E41" s="371"/>
      <c r="F41" s="366" t="s">
        <v>210</v>
      </c>
      <c r="G41" s="367"/>
      <c r="H41" s="323"/>
      <c r="I41" s="323"/>
    </row>
    <row r="42" spans="2:9" ht="35.25" customHeight="1">
      <c r="B42" s="122"/>
      <c r="C42" s="149"/>
      <c r="D42" s="365" t="s">
        <v>211</v>
      </c>
      <c r="E42" s="365"/>
      <c r="F42" s="366" t="s">
        <v>212</v>
      </c>
      <c r="G42" s="367"/>
      <c r="H42" s="323"/>
      <c r="I42" s="323"/>
    </row>
    <row r="43" spans="2:9" ht="31.5" customHeight="1">
      <c r="B43" s="122"/>
      <c r="C43" s="149"/>
      <c r="D43" s="365" t="s">
        <v>204</v>
      </c>
      <c r="E43" s="365"/>
      <c r="F43" s="368" t="s">
        <v>205</v>
      </c>
      <c r="G43" s="369"/>
      <c r="H43" s="323"/>
      <c r="I43" s="323"/>
    </row>
    <row r="44" spans="2:9" ht="35.25" customHeight="1">
      <c r="B44" s="122"/>
      <c r="C44" s="149"/>
      <c r="D44" s="365" t="s">
        <v>213</v>
      </c>
      <c r="E44" s="365"/>
      <c r="F44" s="368" t="s">
        <v>205</v>
      </c>
      <c r="G44" s="369"/>
      <c r="H44" s="323"/>
      <c r="I44" s="323"/>
    </row>
    <row r="45" spans="2:9" ht="57" customHeight="1">
      <c r="B45" s="122"/>
      <c r="C45" s="149"/>
      <c r="D45" s="365" t="s">
        <v>208</v>
      </c>
      <c r="E45" s="365"/>
      <c r="F45" s="368" t="s">
        <v>205</v>
      </c>
      <c r="G45" s="369"/>
      <c r="H45" s="323"/>
      <c r="I45" s="323"/>
    </row>
    <row r="46" spans="2:9" ht="32.25" customHeight="1">
      <c r="B46" s="122"/>
      <c r="C46" s="149"/>
      <c r="D46" s="365" t="s">
        <v>206</v>
      </c>
      <c r="E46" s="365"/>
      <c r="F46" s="368" t="s">
        <v>205</v>
      </c>
      <c r="G46" s="369"/>
      <c r="H46" s="323"/>
      <c r="I46" s="323"/>
    </row>
    <row r="47" spans="2:9" ht="32.25" customHeight="1">
      <c r="B47" s="122"/>
      <c r="C47" s="149"/>
      <c r="D47" s="370" t="s">
        <v>214</v>
      </c>
      <c r="E47" s="371"/>
      <c r="F47" s="372" t="s">
        <v>215</v>
      </c>
      <c r="G47" s="373"/>
      <c r="H47" s="323"/>
      <c r="I47" s="323"/>
    </row>
    <row r="48" spans="2:9" ht="32.25" customHeight="1">
      <c r="B48" s="122"/>
      <c r="C48" s="149"/>
      <c r="D48" s="365" t="s">
        <v>216</v>
      </c>
      <c r="E48" s="365"/>
      <c r="F48" s="366" t="s">
        <v>217</v>
      </c>
      <c r="G48" s="367"/>
      <c r="H48" s="323"/>
      <c r="I48" s="323"/>
    </row>
    <row r="49" spans="2:9" ht="32.25" customHeight="1">
      <c r="B49" s="122"/>
      <c r="C49" s="149"/>
      <c r="D49" s="365" t="s">
        <v>218</v>
      </c>
      <c r="E49" s="365"/>
      <c r="F49" s="366" t="s">
        <v>219</v>
      </c>
      <c r="G49" s="367"/>
      <c r="H49" s="323"/>
      <c r="I49" s="323"/>
    </row>
    <row r="50" spans="2:9" ht="32.25" customHeight="1">
      <c r="B50" s="122"/>
      <c r="C50" s="149"/>
      <c r="D50" s="365" t="s">
        <v>220</v>
      </c>
      <c r="E50" s="365"/>
      <c r="F50" s="366" t="s">
        <v>221</v>
      </c>
      <c r="G50" s="367"/>
      <c r="H50" s="323"/>
      <c r="I50" s="323"/>
    </row>
    <row r="51" spans="2:9" ht="32.25" customHeight="1">
      <c r="B51" s="122"/>
      <c r="C51" s="149"/>
      <c r="D51" s="145"/>
      <c r="E51" s="145"/>
      <c r="F51" s="147"/>
      <c r="G51" s="147"/>
      <c r="H51" s="323"/>
      <c r="I51" s="323"/>
    </row>
    <row r="52" spans="2:9" ht="32.25" customHeight="1">
      <c r="B52" s="122"/>
      <c r="C52" s="149"/>
      <c r="D52" s="145"/>
      <c r="E52" s="145"/>
      <c r="F52" s="147"/>
      <c r="G52" s="147"/>
    </row>
    <row r="53" spans="2:9" ht="32.25" customHeight="1">
      <c r="B53" s="122"/>
      <c r="C53" s="149"/>
      <c r="D53" s="145"/>
      <c r="E53" s="145"/>
      <c r="F53" s="147"/>
      <c r="G53" s="147"/>
    </row>
    <row r="54" spans="2:9" ht="21.75" customHeight="1">
      <c r="B54" s="374" t="s">
        <v>222</v>
      </c>
      <c r="C54" s="375"/>
      <c r="D54" s="375"/>
      <c r="E54" s="375"/>
      <c r="F54" s="375"/>
      <c r="G54" s="376"/>
    </row>
    <row r="55" spans="2:9" ht="21.75" customHeight="1">
      <c r="B55" s="374" t="s">
        <v>223</v>
      </c>
      <c r="C55" s="375"/>
      <c r="D55" s="375"/>
      <c r="E55" s="375"/>
      <c r="F55" s="375"/>
      <c r="G55" s="376"/>
    </row>
    <row r="56" spans="2:9" ht="20.25" customHeight="1">
      <c r="B56" s="374" t="s">
        <v>224</v>
      </c>
      <c r="C56" s="375"/>
      <c r="D56" s="375"/>
      <c r="E56" s="375"/>
      <c r="F56" s="375"/>
      <c r="G56" s="376"/>
    </row>
    <row r="57" spans="2:9" ht="20.25" customHeight="1">
      <c r="B57" s="374" t="s">
        <v>225</v>
      </c>
      <c r="C57" s="375"/>
      <c r="D57" s="375"/>
      <c r="E57" s="375"/>
      <c r="F57" s="375"/>
      <c r="G57" s="376"/>
    </row>
    <row r="58" spans="2:9" ht="18" customHeight="1" thickBot="1">
      <c r="B58" s="377" t="s">
        <v>226</v>
      </c>
      <c r="C58" s="378"/>
      <c r="D58" s="378"/>
      <c r="E58" s="378"/>
      <c r="F58" s="378"/>
      <c r="G58" s="379"/>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B1" zoomScale="80" zoomScaleNormal="80" zoomScalePageLayoutView="50" workbookViewId="0">
      <selection activeCell="E10" sqref="E10:E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27"/>
      <c r="B1" s="428"/>
      <c r="C1" s="428"/>
      <c r="D1" s="42"/>
      <c r="E1" s="43"/>
      <c r="F1" s="43"/>
      <c r="G1" s="43"/>
      <c r="H1" s="43"/>
      <c r="I1" s="43"/>
      <c r="J1" s="43"/>
      <c r="K1" s="43"/>
      <c r="L1" s="43"/>
      <c r="M1" s="43"/>
      <c r="N1" s="235"/>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9"/>
      <c r="B2" s="430"/>
      <c r="C2" s="430"/>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1" t="s">
        <v>227</v>
      </c>
      <c r="B4" s="431"/>
      <c r="C4" s="431"/>
      <c r="D4" s="438" t="s">
        <v>5</v>
      </c>
      <c r="E4" s="439"/>
      <c r="F4" s="439"/>
      <c r="G4" s="439"/>
      <c r="H4" s="439"/>
      <c r="I4" s="439"/>
      <c r="J4" s="439"/>
      <c r="K4" s="439"/>
      <c r="L4" s="439"/>
      <c r="M4" s="439"/>
      <c r="N4" s="440"/>
      <c r="O4" s="19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31" t="s">
        <v>228</v>
      </c>
      <c r="B5" s="431"/>
      <c r="C5" s="431"/>
      <c r="D5" s="438" t="s">
        <v>229</v>
      </c>
      <c r="E5" s="439"/>
      <c r="F5" s="439"/>
      <c r="G5" s="439"/>
      <c r="H5" s="439"/>
      <c r="I5" s="439"/>
      <c r="J5" s="439"/>
      <c r="K5" s="439"/>
      <c r="L5" s="439"/>
      <c r="M5" s="439"/>
      <c r="N5" s="440"/>
      <c r="O5" s="19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1" t="s">
        <v>230</v>
      </c>
      <c r="B6" s="431"/>
      <c r="C6" s="431"/>
      <c r="D6" s="438" t="s">
        <v>231</v>
      </c>
      <c r="E6" s="439"/>
      <c r="F6" s="439"/>
      <c r="G6" s="439"/>
      <c r="H6" s="439"/>
      <c r="I6" s="439"/>
      <c r="J6" s="439"/>
      <c r="K6" s="439"/>
      <c r="L6" s="439"/>
      <c r="M6" s="439"/>
      <c r="N6" s="440"/>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232</v>
      </c>
      <c r="B7" s="154"/>
      <c r="C7" s="154"/>
      <c r="D7" s="435" t="s">
        <v>233</v>
      </c>
      <c r="E7" s="453" t="s">
        <v>234</v>
      </c>
      <c r="F7" s="454"/>
      <c r="G7" s="454"/>
      <c r="H7" s="455"/>
      <c r="I7" s="450" t="s">
        <v>235</v>
      </c>
      <c r="J7" s="451"/>
      <c r="K7" s="451"/>
      <c r="L7" s="451"/>
      <c r="M7" s="452"/>
      <c r="N7" s="447" t="s">
        <v>236</v>
      </c>
      <c r="O7" s="44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2" t="s">
        <v>237</v>
      </c>
      <c r="B8" s="434" t="s">
        <v>238</v>
      </c>
      <c r="C8" s="132" t="s">
        <v>239</v>
      </c>
      <c r="D8" s="435"/>
      <c r="E8" s="436" t="s">
        <v>175</v>
      </c>
      <c r="F8" s="436" t="s">
        <v>240</v>
      </c>
      <c r="G8" s="436" t="s">
        <v>241</v>
      </c>
      <c r="H8" s="436" t="s">
        <v>181</v>
      </c>
      <c r="I8" s="449" t="s">
        <v>242</v>
      </c>
      <c r="J8" s="124" t="s">
        <v>243</v>
      </c>
      <c r="K8" s="449" t="s">
        <v>235</v>
      </c>
      <c r="L8" s="449" t="s">
        <v>244</v>
      </c>
      <c r="M8" s="449" t="s">
        <v>245</v>
      </c>
      <c r="N8" s="444" t="s">
        <v>246</v>
      </c>
      <c r="O8" s="444" t="s">
        <v>247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3"/>
      <c r="B9" s="435"/>
      <c r="C9" s="97" t="s">
        <v>248</v>
      </c>
      <c r="D9" s="435"/>
      <c r="E9" s="437"/>
      <c r="F9" s="437"/>
      <c r="G9" s="437"/>
      <c r="H9" s="437"/>
      <c r="I9" s="437"/>
      <c r="J9" s="130" t="s">
        <v>249</v>
      </c>
      <c r="K9" s="437" t="s">
        <v>250</v>
      </c>
      <c r="L9" s="437"/>
      <c r="M9" s="437" t="s">
        <v>250</v>
      </c>
      <c r="N9" s="446"/>
      <c r="O9" s="44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8">
        <v>1</v>
      </c>
      <c r="B10" s="424" t="s">
        <v>251</v>
      </c>
      <c r="C10" s="383" t="s">
        <v>252</v>
      </c>
      <c r="D10" s="173" t="s">
        <v>253</v>
      </c>
      <c r="E10" s="383">
        <v>720</v>
      </c>
      <c r="F10" s="383">
        <v>5</v>
      </c>
      <c r="G10" s="421">
        <f>+F10/E10</f>
        <v>6.9444444444444441E-3</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254</v>
      </c>
      <c r="J10" s="174" t="s">
        <v>255</v>
      </c>
      <c r="K10" s="158" t="str">
        <f>IFERROR(CONCATENATE(INDEX('8- Políticas de Administración '!$B$16:$F$53,MATCH('5- Identificación de Riesgos'!J10,'8- Políticas de Administración '!$C$16:$C$54,0),1)," - ",L10),"")</f>
        <v>Moderado - 3</v>
      </c>
      <c r="L10" s="191">
        <f>IFERROR(VLOOKUP(INDEX('8- Políticas de Administración '!$B$16:$F$63,MATCH('5- Identificación de Riesgos'!J10,'8- Políticas de Administración '!$C$16:$C$64,0),1),'8- Políticas de Administración '!$B$16:$F$64,5,FALSE),"")</f>
        <v>3</v>
      </c>
      <c r="M10" s="383" t="str">
        <f>IFERROR(CONCATENATE(INDEX('8- Políticas de Administración '!$B$16:$F$53,MATCH(ROUND(AVERAGE(L10:L19),0),'8- Políticas de Administración '!$F$16:$F$53,0),1)," - ",ROUND(AVERAGE(L10:L19),0)),"")</f>
        <v>Leve - 1</v>
      </c>
      <c r="N10" s="414" t="str">
        <f>IFERROR(CONCATENATE(VLOOKUP((LEFT(H10,LEN(H10)-4)&amp;LEFT(M10,LEN(M10)-4)),'9- Matriz de Calor '!$D$18:$E$42,2,0)," - ",RIGHT(H10,1)*RIGHT(M10,1)),"")</f>
        <v>Bajo - 1</v>
      </c>
      <c r="O10" s="411">
        <f>RIGHT(H10,1)*RIGHT(M10,1)</f>
        <v>1</v>
      </c>
      <c r="P10" s="18"/>
    </row>
    <row r="11" spans="1:257" ht="30">
      <c r="A11" s="419"/>
      <c r="B11" s="425"/>
      <c r="C11" s="384"/>
      <c r="D11" s="171" t="s">
        <v>256</v>
      </c>
      <c r="E11" s="384"/>
      <c r="F11" s="384"/>
      <c r="G11" s="422"/>
      <c r="H11" s="416"/>
      <c r="I11" s="159" t="s">
        <v>257</v>
      </c>
      <c r="J11" s="162" t="s">
        <v>258</v>
      </c>
      <c r="K11" s="159"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84"/>
      <c r="N11" s="394"/>
      <c r="O11" s="411"/>
      <c r="P11" s="18"/>
    </row>
    <row r="12" spans="1:257" ht="30">
      <c r="A12" s="419"/>
      <c r="B12" s="425"/>
      <c r="C12" s="384"/>
      <c r="D12" s="171" t="s">
        <v>259</v>
      </c>
      <c r="E12" s="384"/>
      <c r="F12" s="384"/>
      <c r="G12" s="422"/>
      <c r="H12" s="416"/>
      <c r="I12" s="159" t="s">
        <v>260</v>
      </c>
      <c r="J12" s="162" t="s">
        <v>261</v>
      </c>
      <c r="K12" s="159" t="str">
        <f>IFERROR(CONCATENATE(INDEX('8- Políticas de Administración '!$B$16:$F$53,MATCH('5- Identificación de Riesgos'!J12,'8- Políticas de Administración '!$C$16:$C$54,0),1)," - ",L12),"")</f>
        <v>Leve - 1</v>
      </c>
      <c r="L12" s="190">
        <f>IFERROR(VLOOKUP(INDEX('8- Políticas de Administración '!$B$16:$F$63,MATCH('5- Identificación de Riesgos'!J12,'8- Políticas de Administración '!$C$16:$C$64,0),1),'8- Políticas de Administración '!$B$16:$F$64,5,FALSE),"")</f>
        <v>1</v>
      </c>
      <c r="M12" s="384"/>
      <c r="N12" s="394"/>
      <c r="O12" s="411"/>
      <c r="P12" s="18"/>
    </row>
    <row r="13" spans="1:257" ht="60">
      <c r="A13" s="419"/>
      <c r="B13" s="425"/>
      <c r="C13" s="384"/>
      <c r="D13" s="171" t="s">
        <v>262</v>
      </c>
      <c r="E13" s="384"/>
      <c r="F13" s="384"/>
      <c r="G13" s="422"/>
      <c r="H13" s="416"/>
      <c r="I13" s="159" t="s">
        <v>263</v>
      </c>
      <c r="J13" s="162" t="s">
        <v>264</v>
      </c>
      <c r="K13" s="159"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384"/>
      <c r="N13" s="394"/>
      <c r="O13" s="411"/>
      <c r="P13" s="18"/>
    </row>
    <row r="14" spans="1:257" ht="30">
      <c r="A14" s="419"/>
      <c r="B14" s="425"/>
      <c r="C14" s="384"/>
      <c r="D14" s="171" t="s">
        <v>265</v>
      </c>
      <c r="E14" s="384"/>
      <c r="F14" s="384"/>
      <c r="G14" s="422"/>
      <c r="H14" s="416"/>
      <c r="I14" s="159" t="s">
        <v>266</v>
      </c>
      <c r="J14" s="162" t="s">
        <v>267</v>
      </c>
      <c r="K14" s="159"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384"/>
      <c r="N14" s="394"/>
      <c r="O14" s="411"/>
      <c r="P14" s="18"/>
    </row>
    <row r="15" spans="1:257" ht="75">
      <c r="A15" s="419"/>
      <c r="B15" s="425"/>
      <c r="C15" s="384"/>
      <c r="D15" s="171" t="s">
        <v>268</v>
      </c>
      <c r="E15" s="384"/>
      <c r="F15" s="384"/>
      <c r="G15" s="422"/>
      <c r="H15" s="416"/>
      <c r="I15" s="159"/>
      <c r="J15" s="162"/>
      <c r="K15" s="159"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84"/>
      <c r="N15" s="394"/>
      <c r="O15" s="411"/>
      <c r="P15" s="18"/>
    </row>
    <row r="16" spans="1:257" ht="60">
      <c r="A16" s="419"/>
      <c r="B16" s="425"/>
      <c r="C16" s="384"/>
      <c r="D16" s="171" t="s">
        <v>269</v>
      </c>
      <c r="E16" s="384"/>
      <c r="F16" s="384"/>
      <c r="G16" s="422"/>
      <c r="H16" s="416"/>
      <c r="I16" s="159"/>
      <c r="J16" s="162"/>
      <c r="K16" s="159"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84"/>
      <c r="N16" s="394"/>
      <c r="O16" s="411"/>
      <c r="P16" s="18"/>
    </row>
    <row r="17" spans="1:16" ht="30">
      <c r="A17" s="419"/>
      <c r="B17" s="425"/>
      <c r="C17" s="384"/>
      <c r="D17" s="171" t="s">
        <v>270</v>
      </c>
      <c r="E17" s="384"/>
      <c r="F17" s="384"/>
      <c r="G17" s="422"/>
      <c r="H17" s="416"/>
      <c r="I17" s="159"/>
      <c r="J17" s="162"/>
      <c r="K17" s="159"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84"/>
      <c r="N17" s="394"/>
      <c r="O17" s="411"/>
      <c r="P17" s="18"/>
    </row>
    <row r="18" spans="1:16" ht="16.5">
      <c r="A18" s="419"/>
      <c r="B18" s="425"/>
      <c r="C18" s="384"/>
      <c r="D18" s="171"/>
      <c r="E18" s="384"/>
      <c r="F18" s="384"/>
      <c r="G18" s="422"/>
      <c r="H18" s="416"/>
      <c r="I18" s="159"/>
      <c r="J18" s="162"/>
      <c r="K18" s="159"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84"/>
      <c r="N18" s="394"/>
      <c r="O18" s="411"/>
      <c r="P18" s="18"/>
    </row>
    <row r="19" spans="1:16" ht="55.9" customHeight="1">
      <c r="A19" s="420"/>
      <c r="B19" s="442"/>
      <c r="C19" s="385"/>
      <c r="D19" s="172"/>
      <c r="E19" s="385"/>
      <c r="F19" s="385"/>
      <c r="G19" s="423"/>
      <c r="H19" s="417"/>
      <c r="I19" s="160"/>
      <c r="J19" s="163"/>
      <c r="K19" s="160"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385"/>
      <c r="N19" s="395"/>
      <c r="O19" s="411"/>
      <c r="P19" s="18"/>
    </row>
    <row r="20" spans="1:16" ht="45">
      <c r="A20" s="418">
        <v>2</v>
      </c>
      <c r="B20" s="383" t="s">
        <v>271</v>
      </c>
      <c r="C20" s="383" t="s">
        <v>272</v>
      </c>
      <c r="D20" s="173" t="s">
        <v>273</v>
      </c>
      <c r="E20" s="383">
        <v>465</v>
      </c>
      <c r="F20" s="383">
        <v>1</v>
      </c>
      <c r="G20" s="421">
        <f t="shared" ref="G20" si="0">+F20/E20</f>
        <v>2.1505376344086021E-3</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254</v>
      </c>
      <c r="J20" s="174" t="s">
        <v>255</v>
      </c>
      <c r="K20" s="158" t="str">
        <f>IFERROR(CONCATENATE(INDEX('8- Políticas de Administración '!$B$16:$F$53,MATCH('5- Identificación de Riesgos'!J20,'8- Políticas de Administración '!$C$16:$C$54,0),1)," - ",L20),"")</f>
        <v>Moderado - 3</v>
      </c>
      <c r="L20" s="191">
        <f>IFERROR(VLOOKUP(INDEX('8- Políticas de Administración '!$B$16:$F$63,MATCH('5- Identificación de Riesgos'!J20,'8- Políticas de Administración '!$C$16:$C$64,0),1),'8- Políticas de Administración '!$B$16:$F$64,5,FALSE),"")</f>
        <v>3</v>
      </c>
      <c r="M20" s="383" t="str">
        <f>IFERROR(CONCATENATE(INDEX('8- Políticas de Administración '!$B$16:$F$53,MATCH(ROUND(AVERAGE(L20:L29),0),'8- Políticas de Administración '!$F$16:$F$53,0),1)," - ",ROUND(AVERAGE(L20:L29),0)),"")</f>
        <v>Menor - 2</v>
      </c>
      <c r="N20" s="414" t="str">
        <f>IFERROR(CONCATENATE(VLOOKUP((LEFT(H20,LEN(H20)-4)&amp;LEFT(M20,LEN(M20)-4)),'9- Matriz de Calor '!$D$18:$E$42,2,0)," - ",RIGHT(H20,1)*RIGHT(M20,1)),"")</f>
        <v>Bajo - 2</v>
      </c>
      <c r="O20" s="412">
        <f>RIGHT(H20,1)*RIGHT(M20,1)</f>
        <v>2</v>
      </c>
    </row>
    <row r="21" spans="1:16" ht="30">
      <c r="A21" s="443"/>
      <c r="B21" s="392"/>
      <c r="C21" s="392"/>
      <c r="D21" s="196" t="s">
        <v>274</v>
      </c>
      <c r="E21" s="392"/>
      <c r="F21" s="392"/>
      <c r="G21" s="422"/>
      <c r="H21" s="416"/>
      <c r="I21" s="159" t="s">
        <v>257</v>
      </c>
      <c r="J21" s="162" t="s">
        <v>258</v>
      </c>
      <c r="K21" s="159"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384"/>
      <c r="N21" s="394"/>
      <c r="O21" s="413"/>
    </row>
    <row r="22" spans="1:16" ht="30">
      <c r="A22" s="443"/>
      <c r="B22" s="392"/>
      <c r="C22" s="392"/>
      <c r="D22" s="196"/>
      <c r="E22" s="392"/>
      <c r="F22" s="392"/>
      <c r="G22" s="422"/>
      <c r="H22" s="416"/>
      <c r="I22" s="159" t="s">
        <v>260</v>
      </c>
      <c r="J22" s="162" t="s">
        <v>261</v>
      </c>
      <c r="K22" s="159"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384"/>
      <c r="N22" s="394"/>
      <c r="O22" s="413"/>
    </row>
    <row r="23" spans="1:16">
      <c r="A23" s="443"/>
      <c r="B23" s="392"/>
      <c r="C23" s="392"/>
      <c r="D23" s="196"/>
      <c r="E23" s="392"/>
      <c r="F23" s="392"/>
      <c r="G23" s="422"/>
      <c r="H23" s="416"/>
      <c r="I23" s="159"/>
      <c r="J23" s="162"/>
      <c r="K23" s="159"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384"/>
      <c r="N23" s="394"/>
      <c r="O23" s="413"/>
    </row>
    <row r="24" spans="1:16">
      <c r="A24" s="419"/>
      <c r="B24" s="384"/>
      <c r="C24" s="384"/>
      <c r="D24" s="171"/>
      <c r="E24" s="384"/>
      <c r="F24" s="384"/>
      <c r="G24" s="422"/>
      <c r="H24" s="416"/>
      <c r="I24" s="159"/>
      <c r="J24" s="162"/>
      <c r="K24" s="159"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384"/>
      <c r="N24" s="394"/>
      <c r="O24" s="413"/>
    </row>
    <row r="25" spans="1:16">
      <c r="A25" s="419"/>
      <c r="B25" s="384"/>
      <c r="C25" s="384"/>
      <c r="D25" s="171"/>
      <c r="E25" s="384"/>
      <c r="F25" s="384"/>
      <c r="G25" s="422"/>
      <c r="H25" s="416"/>
      <c r="I25" s="159"/>
      <c r="J25" s="162"/>
      <c r="K25" s="159"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84"/>
      <c r="N25" s="394"/>
      <c r="O25" s="413"/>
    </row>
    <row r="26" spans="1:16">
      <c r="A26" s="419"/>
      <c r="B26" s="384"/>
      <c r="C26" s="384"/>
      <c r="D26" s="171"/>
      <c r="E26" s="384"/>
      <c r="F26" s="384"/>
      <c r="G26" s="422"/>
      <c r="H26" s="416"/>
      <c r="I26" s="159"/>
      <c r="J26" s="162"/>
      <c r="K26" s="159"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84"/>
      <c r="N26" s="394"/>
      <c r="O26" s="413"/>
    </row>
    <row r="27" spans="1:16">
      <c r="A27" s="419"/>
      <c r="B27" s="384"/>
      <c r="C27" s="384"/>
      <c r="D27" s="171"/>
      <c r="E27" s="384"/>
      <c r="F27" s="384"/>
      <c r="G27" s="422"/>
      <c r="H27" s="416"/>
      <c r="I27" s="159"/>
      <c r="J27" s="162"/>
      <c r="K27" s="159"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84"/>
      <c r="N27" s="394"/>
      <c r="O27" s="413"/>
    </row>
    <row r="28" spans="1:16">
      <c r="A28" s="419"/>
      <c r="B28" s="384"/>
      <c r="C28" s="384"/>
      <c r="D28" s="171"/>
      <c r="E28" s="384"/>
      <c r="F28" s="384"/>
      <c r="G28" s="422"/>
      <c r="H28" s="416"/>
      <c r="I28" s="159"/>
      <c r="J28" s="162"/>
      <c r="K28" s="159"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84"/>
      <c r="N28" s="394"/>
      <c r="O28" s="413"/>
    </row>
    <row r="29" spans="1:16" ht="15.75" thickBot="1">
      <c r="A29" s="420"/>
      <c r="B29" s="385"/>
      <c r="C29" s="385"/>
      <c r="D29" s="172"/>
      <c r="E29" s="385"/>
      <c r="F29" s="385"/>
      <c r="G29" s="423"/>
      <c r="H29" s="417"/>
      <c r="I29" s="160"/>
      <c r="J29" s="163"/>
      <c r="K29" s="160"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385"/>
      <c r="N29" s="395"/>
      <c r="O29" s="413"/>
    </row>
    <row r="30" spans="1:16" ht="45">
      <c r="A30" s="418">
        <v>3</v>
      </c>
      <c r="B30" s="424" t="s">
        <v>275</v>
      </c>
      <c r="C30" s="383" t="s">
        <v>276</v>
      </c>
      <c r="D30" s="197" t="s">
        <v>277</v>
      </c>
      <c r="E30" s="383">
        <v>35</v>
      </c>
      <c r="F30" s="383">
        <v>1</v>
      </c>
      <c r="G30" s="421">
        <f t="shared" ref="G30" si="1">+F30/E30</f>
        <v>2.8571428571428571E-2</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8" t="s">
        <v>254</v>
      </c>
      <c r="J30" s="174" t="s">
        <v>255</v>
      </c>
      <c r="K30" s="158" t="str">
        <f>IFERROR(CONCATENATE(INDEX('8- Políticas de Administración '!$B$16:$F$53,MATCH('5- Identificación de Riesgos'!J30,'8- Políticas de Administración '!$C$16:$C$54,0),1)," - ",L30),"")</f>
        <v>Moderado - 3</v>
      </c>
      <c r="L30" s="191">
        <f>IFERROR(VLOOKUP(INDEX('8- Políticas de Administración '!$B$16:$F$63,MATCH('5- Identificación de Riesgos'!J30,'8- Políticas de Administración '!$C$16:$C$64,0),1),'8- Políticas de Administración '!$B$16:$F$64,5,FALSE),"")</f>
        <v>3</v>
      </c>
      <c r="M30" s="383" t="str">
        <f>IFERROR(CONCATENATE(INDEX('8- Políticas de Administración '!$B$16:$F$53,MATCH(ROUND(AVERAGE(L30:L39),0),'8- Políticas de Administración '!$F$16:$F$53,0),1)," - ",ROUND(AVERAGE(L30:L39),0)),"")</f>
        <v>Menor - 2</v>
      </c>
      <c r="N30" s="414" t="str">
        <f>IFERROR(CONCATENATE(VLOOKUP((LEFT(H30,LEN(H30)-4)&amp;LEFT(M30,LEN(M30)-4)),'9- Matriz de Calor '!$D$18:$E$42,2,0)," - ",RIGHT(H30,1)*RIGHT(M30,1)),"")</f>
        <v>Bajo - 2</v>
      </c>
      <c r="O30" s="413">
        <f>RIGHT(H30,1)*RIGHT(M30,1)</f>
        <v>2</v>
      </c>
    </row>
    <row r="31" spans="1:16" ht="30">
      <c r="A31" s="419"/>
      <c r="B31" s="425"/>
      <c r="C31" s="384"/>
      <c r="D31" s="198" t="s">
        <v>278</v>
      </c>
      <c r="E31" s="384"/>
      <c r="F31" s="384"/>
      <c r="G31" s="422"/>
      <c r="H31" s="416"/>
      <c r="I31" s="159" t="s">
        <v>257</v>
      </c>
      <c r="J31" s="162" t="s">
        <v>258</v>
      </c>
      <c r="K31" s="159"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384"/>
      <c r="N31" s="394"/>
      <c r="O31" s="413"/>
    </row>
    <row r="32" spans="1:16" ht="30">
      <c r="A32" s="419"/>
      <c r="B32" s="425"/>
      <c r="C32" s="384"/>
      <c r="D32" s="171" t="s">
        <v>279</v>
      </c>
      <c r="E32" s="384"/>
      <c r="F32" s="384"/>
      <c r="G32" s="422"/>
      <c r="H32" s="416"/>
      <c r="I32" s="159" t="s">
        <v>260</v>
      </c>
      <c r="J32" s="162" t="s">
        <v>261</v>
      </c>
      <c r="K32" s="159" t="str">
        <f>IFERROR(CONCATENATE(INDEX('8- Políticas de Administración '!$B$16:$F$53,MATCH('5- Identificación de Riesgos'!J32,'8- Políticas de Administración '!$C$16:$C$54,0),1)," - ",L32),"")</f>
        <v>Leve - 1</v>
      </c>
      <c r="L32" s="190">
        <f>IFERROR(VLOOKUP(INDEX('8- Políticas de Administración '!$B$16:$F$63,MATCH('5- Identificación de Riesgos'!J32,'8- Políticas de Administración '!$C$16:$C$64,0),1),'8- Políticas de Administración '!$B$16:$F$64,5,FALSE),"")</f>
        <v>1</v>
      </c>
      <c r="M32" s="384"/>
      <c r="N32" s="394"/>
      <c r="O32" s="413"/>
    </row>
    <row r="33" spans="1:257" ht="45">
      <c r="A33" s="419"/>
      <c r="B33" s="425"/>
      <c r="C33" s="384"/>
      <c r="D33" s="171" t="s">
        <v>280</v>
      </c>
      <c r="E33" s="384"/>
      <c r="F33" s="384"/>
      <c r="G33" s="422"/>
      <c r="H33" s="416"/>
      <c r="I33" s="159"/>
      <c r="J33" s="162"/>
      <c r="K33" s="159"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84"/>
      <c r="N33" s="394"/>
      <c r="O33" s="413"/>
    </row>
    <row r="34" spans="1:257" ht="30">
      <c r="A34" s="419"/>
      <c r="B34" s="425"/>
      <c r="C34" s="384"/>
      <c r="D34" s="171" t="s">
        <v>281</v>
      </c>
      <c r="E34" s="384"/>
      <c r="F34" s="384"/>
      <c r="G34" s="422"/>
      <c r="H34" s="416"/>
      <c r="I34" s="159"/>
      <c r="J34" s="162"/>
      <c r="K34" s="159"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84"/>
      <c r="N34" s="394"/>
      <c r="O34" s="413"/>
    </row>
    <row r="35" spans="1:257">
      <c r="A35" s="419"/>
      <c r="B35" s="425"/>
      <c r="C35" s="384"/>
      <c r="D35" s="171"/>
      <c r="E35" s="384"/>
      <c r="F35" s="384"/>
      <c r="G35" s="422"/>
      <c r="H35" s="416"/>
      <c r="I35" s="159"/>
      <c r="J35" s="162"/>
      <c r="K35" s="159"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84"/>
      <c r="N35" s="394"/>
      <c r="O35" s="413"/>
    </row>
    <row r="36" spans="1:257">
      <c r="A36" s="419"/>
      <c r="B36" s="425"/>
      <c r="C36" s="384"/>
      <c r="D36" s="171"/>
      <c r="E36" s="384"/>
      <c r="F36" s="384"/>
      <c r="G36" s="422"/>
      <c r="H36" s="416"/>
      <c r="I36" s="159"/>
      <c r="J36" s="162"/>
      <c r="K36" s="159"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84"/>
      <c r="N36" s="394"/>
      <c r="O36" s="413"/>
    </row>
    <row r="37" spans="1:257">
      <c r="A37" s="419"/>
      <c r="B37" s="425"/>
      <c r="C37" s="384"/>
      <c r="D37" s="171"/>
      <c r="E37" s="384"/>
      <c r="F37" s="384"/>
      <c r="G37" s="422"/>
      <c r="H37" s="416"/>
      <c r="I37" s="159"/>
      <c r="J37" s="162"/>
      <c r="K37" s="159"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84"/>
      <c r="N37" s="394"/>
      <c r="O37" s="413"/>
    </row>
    <row r="38" spans="1:257">
      <c r="A38" s="419"/>
      <c r="B38" s="425"/>
      <c r="C38" s="384"/>
      <c r="D38" s="171"/>
      <c r="E38" s="384"/>
      <c r="F38" s="384"/>
      <c r="G38" s="422"/>
      <c r="H38" s="416"/>
      <c r="I38" s="159"/>
      <c r="J38" s="162"/>
      <c r="K38" s="159"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84"/>
      <c r="N38" s="394"/>
      <c r="O38" s="413"/>
    </row>
    <row r="39" spans="1:257">
      <c r="A39" s="420"/>
      <c r="B39" s="426"/>
      <c r="C39" s="397"/>
      <c r="D39" s="172"/>
      <c r="E39" s="385"/>
      <c r="F39" s="385"/>
      <c r="G39" s="423"/>
      <c r="H39" s="417"/>
      <c r="I39" s="160"/>
      <c r="J39" s="163"/>
      <c r="K39" s="160"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385"/>
      <c r="N39" s="395"/>
      <c r="O39" s="413"/>
    </row>
    <row r="40" spans="1:257" ht="45">
      <c r="A40" s="461">
        <v>4</v>
      </c>
      <c r="B40" s="456" t="s">
        <v>282</v>
      </c>
      <c r="C40" s="456" t="s">
        <v>283</v>
      </c>
      <c r="D40" s="232" t="s">
        <v>284</v>
      </c>
      <c r="E40" s="383">
        <v>260</v>
      </c>
      <c r="F40" s="383">
        <v>1</v>
      </c>
      <c r="G40" s="457"/>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8" t="s">
        <v>254</v>
      </c>
      <c r="J40" s="174" t="s">
        <v>255</v>
      </c>
      <c r="K40" s="158" t="str">
        <f>IFERROR(CONCATENATE(INDEX('8- Políticas de Administración '!$B$16:$F$53,MATCH('5- Identificación de Riesgos'!J40,'8- Políticas de Administración '!$C$16:$C$54,0),1)," - ",L40),"")</f>
        <v>Moderado - 3</v>
      </c>
      <c r="L40" s="191">
        <f>IFERROR(VLOOKUP(INDEX('8- Políticas de Administración '!$B$16:$F$63,MATCH('5- Identificación de Riesgos'!J40,'8- Políticas de Administración '!$C$16:$C$64,0),1),'8- Políticas de Administración '!$B$16:$F$64,5,FALSE),"")</f>
        <v>3</v>
      </c>
      <c r="M40" s="383" t="str">
        <f>IFERROR(CONCATENATE(INDEX('8- Políticas de Administración '!$B$16:$F$53,MATCH(ROUND(AVERAGE(L40:L49),0),'8- Políticas de Administración '!$F$16:$F$53,0),1)," - ",ROUND(AVERAGE(L40:L49),0)),"")</f>
        <v>Menor - 2</v>
      </c>
      <c r="N40" s="414" t="str">
        <f>IFERROR(CONCATENATE(VLOOKUP((LEFT(H40,LEN(H40)-4)&amp;LEFT(M40,LEN(M40)-4)),'9- Matriz de Calor '!$D$18:$E$42,2,0)," - ",RIGHT(H40,1)*RIGHT(M40,1)),"")</f>
        <v>Bajo - 2</v>
      </c>
      <c r="O40" s="407">
        <f>RIGHT(H40,1)*RIGHT(M40,1)</f>
        <v>2</v>
      </c>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c r="IN40" s="125"/>
      <c r="IO40" s="125"/>
      <c r="IP40" s="125"/>
      <c r="IQ40" s="125"/>
      <c r="IR40" s="125"/>
      <c r="IS40" s="125"/>
      <c r="IT40" s="125"/>
      <c r="IU40" s="125"/>
      <c r="IV40" s="125"/>
      <c r="IW40" s="125"/>
    </row>
    <row r="41" spans="1:257" ht="30">
      <c r="A41" s="459"/>
      <c r="B41" s="456"/>
      <c r="C41" s="456"/>
      <c r="D41" s="231" t="s">
        <v>285</v>
      </c>
      <c r="E41" s="384"/>
      <c r="F41" s="384"/>
      <c r="G41" s="387"/>
      <c r="H41" s="416"/>
      <c r="I41" s="159" t="s">
        <v>257</v>
      </c>
      <c r="J41" s="162" t="s">
        <v>258</v>
      </c>
      <c r="K41" s="159"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384"/>
      <c r="N41" s="394"/>
      <c r="O41" s="407"/>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c r="GC41" s="125"/>
      <c r="GD41" s="125"/>
      <c r="GE41" s="125"/>
      <c r="GF41" s="125"/>
      <c r="GG41" s="125"/>
      <c r="GH41" s="125"/>
      <c r="GI41" s="125"/>
      <c r="GJ41" s="125"/>
      <c r="GK41" s="125"/>
      <c r="GL41" s="125"/>
      <c r="GM41" s="125"/>
      <c r="GN41" s="125"/>
      <c r="GO41" s="125"/>
      <c r="GP41" s="125"/>
      <c r="GQ41" s="125"/>
      <c r="GR41" s="125"/>
      <c r="GS41" s="125"/>
      <c r="GT41" s="125"/>
      <c r="GU41" s="125"/>
      <c r="GV41" s="125"/>
      <c r="GW41" s="125"/>
      <c r="GX41" s="125"/>
      <c r="GY41" s="125"/>
      <c r="GZ41" s="125"/>
      <c r="HA41" s="125"/>
      <c r="HB41" s="125"/>
      <c r="HC41" s="125"/>
      <c r="HD41" s="125"/>
      <c r="HE41" s="125"/>
      <c r="HF41" s="125"/>
      <c r="HG41" s="125"/>
      <c r="HH41" s="125"/>
      <c r="HI41" s="125"/>
      <c r="HJ41" s="125"/>
      <c r="HK41" s="125"/>
      <c r="HL41" s="125"/>
      <c r="HM41" s="125"/>
      <c r="HN41" s="125"/>
      <c r="HO41" s="125"/>
      <c r="HP41" s="125"/>
      <c r="HQ41" s="125"/>
      <c r="HR41" s="125"/>
      <c r="HS41" s="125"/>
      <c r="HT41" s="125"/>
      <c r="HU41" s="125"/>
      <c r="HV41" s="125"/>
      <c r="HW41" s="125"/>
      <c r="HX41" s="125"/>
      <c r="HY41" s="125"/>
      <c r="HZ41" s="125"/>
      <c r="IA41" s="125"/>
      <c r="IB41" s="125"/>
      <c r="IC41" s="125"/>
      <c r="ID41" s="125"/>
      <c r="IE41" s="125"/>
      <c r="IF41" s="125"/>
      <c r="IG41" s="125"/>
      <c r="IH41" s="125"/>
      <c r="II41" s="125"/>
      <c r="IJ41" s="125"/>
      <c r="IK41" s="125"/>
      <c r="IL41" s="125"/>
      <c r="IM41" s="125"/>
      <c r="IN41" s="125"/>
      <c r="IO41" s="125"/>
      <c r="IP41" s="125"/>
      <c r="IQ41" s="125"/>
      <c r="IR41" s="125"/>
      <c r="IS41" s="125"/>
      <c r="IT41" s="125"/>
      <c r="IU41" s="125"/>
      <c r="IV41" s="125"/>
      <c r="IW41" s="125"/>
    </row>
    <row r="42" spans="1:257" ht="30">
      <c r="A42" s="459"/>
      <c r="B42" s="456"/>
      <c r="C42" s="456"/>
      <c r="D42" s="231" t="s">
        <v>286</v>
      </c>
      <c r="E42" s="384"/>
      <c r="F42" s="384"/>
      <c r="G42" s="387"/>
      <c r="H42" s="416"/>
      <c r="I42" s="159" t="s">
        <v>260</v>
      </c>
      <c r="J42" s="162" t="s">
        <v>261</v>
      </c>
      <c r="K42" s="159" t="str">
        <f>IFERROR(CONCATENATE(INDEX('8- Políticas de Administración '!$B$16:$F$53,MATCH('5- Identificación de Riesgos'!J42,'8- Políticas de Administración '!$C$16:$C$54,0),1)," - ",L42),"")</f>
        <v>Leve - 1</v>
      </c>
      <c r="L42" s="190">
        <f>IFERROR(VLOOKUP(INDEX('8- Políticas de Administración '!$B$16:$F$63,MATCH('5- Identificación de Riesgos'!J42,'8- Políticas de Administración '!$C$16:$C$64,0),1),'8- Políticas de Administración '!$B$16:$F$64,5,FALSE),"")</f>
        <v>1</v>
      </c>
      <c r="M42" s="384"/>
      <c r="N42" s="394"/>
      <c r="O42" s="407"/>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c r="DJ42" s="125"/>
      <c r="DK42" s="125"/>
      <c r="DL42" s="125"/>
      <c r="DM42" s="125"/>
      <c r="DN42" s="125"/>
      <c r="DO42" s="125"/>
      <c r="DP42" s="125"/>
      <c r="DQ42" s="125"/>
      <c r="DR42" s="125"/>
      <c r="DS42" s="125"/>
      <c r="DT42" s="125"/>
      <c r="DU42" s="125"/>
      <c r="DV42" s="125"/>
      <c r="DW42" s="125"/>
      <c r="DX42" s="125"/>
      <c r="DY42" s="125"/>
      <c r="DZ42" s="125"/>
      <c r="EA42" s="125"/>
      <c r="EB42" s="125"/>
      <c r="EC42" s="125"/>
      <c r="ED42" s="125"/>
      <c r="EE42" s="125"/>
      <c r="EF42" s="125"/>
      <c r="EG42" s="125"/>
      <c r="EH42" s="125"/>
      <c r="EI42" s="125"/>
      <c r="EJ42" s="125"/>
      <c r="EK42" s="125"/>
      <c r="EL42" s="125"/>
      <c r="EM42" s="125"/>
      <c r="EN42" s="125"/>
      <c r="EO42" s="125"/>
      <c r="EP42" s="125"/>
      <c r="EQ42" s="125"/>
      <c r="ER42" s="125"/>
      <c r="ES42" s="125"/>
      <c r="ET42" s="125"/>
      <c r="EU42" s="125"/>
      <c r="EV42" s="125"/>
      <c r="EW42" s="125"/>
      <c r="EX42" s="125"/>
      <c r="EY42" s="125"/>
      <c r="EZ42" s="125"/>
      <c r="FA42" s="125"/>
      <c r="FB42" s="125"/>
      <c r="FC42" s="125"/>
      <c r="FD42" s="125"/>
      <c r="FE42" s="125"/>
      <c r="FF42" s="125"/>
      <c r="FG42" s="125"/>
      <c r="FH42" s="125"/>
      <c r="FI42" s="125"/>
      <c r="FJ42" s="125"/>
      <c r="FK42" s="125"/>
      <c r="FL42" s="125"/>
      <c r="FM42" s="125"/>
      <c r="FN42" s="125"/>
      <c r="FO42" s="125"/>
      <c r="FP42" s="125"/>
      <c r="FQ42" s="125"/>
      <c r="FR42" s="125"/>
      <c r="FS42" s="125"/>
      <c r="FT42" s="125"/>
      <c r="FU42" s="125"/>
      <c r="FV42" s="125"/>
      <c r="FW42" s="125"/>
      <c r="FX42" s="125"/>
      <c r="FY42" s="125"/>
      <c r="FZ42" s="125"/>
      <c r="GA42" s="125"/>
      <c r="GB42" s="125"/>
      <c r="GC42" s="125"/>
      <c r="GD42" s="125"/>
      <c r="GE42" s="125"/>
      <c r="GF42" s="125"/>
      <c r="GG42" s="125"/>
      <c r="GH42" s="125"/>
      <c r="GI42" s="125"/>
      <c r="GJ42" s="125"/>
      <c r="GK42" s="125"/>
      <c r="GL42" s="125"/>
      <c r="GM42" s="125"/>
      <c r="GN42" s="125"/>
      <c r="GO42" s="125"/>
      <c r="GP42" s="125"/>
      <c r="GQ42" s="125"/>
      <c r="GR42" s="125"/>
      <c r="GS42" s="125"/>
      <c r="GT42" s="125"/>
      <c r="GU42" s="125"/>
      <c r="GV42" s="125"/>
      <c r="GW42" s="125"/>
      <c r="GX42" s="125"/>
      <c r="GY42" s="125"/>
      <c r="GZ42" s="125"/>
      <c r="HA42" s="125"/>
      <c r="HB42" s="125"/>
      <c r="HC42" s="125"/>
      <c r="HD42" s="125"/>
      <c r="HE42" s="125"/>
      <c r="HF42" s="125"/>
      <c r="HG42" s="125"/>
      <c r="HH42" s="125"/>
      <c r="HI42" s="125"/>
      <c r="HJ42" s="125"/>
      <c r="HK42" s="125"/>
      <c r="HL42" s="125"/>
      <c r="HM42" s="125"/>
      <c r="HN42" s="125"/>
      <c r="HO42" s="125"/>
      <c r="HP42" s="125"/>
      <c r="HQ42" s="125"/>
      <c r="HR42" s="125"/>
      <c r="HS42" s="125"/>
      <c r="HT42" s="125"/>
      <c r="HU42" s="125"/>
      <c r="HV42" s="125"/>
      <c r="HW42" s="125"/>
      <c r="HX42" s="125"/>
      <c r="HY42" s="125"/>
      <c r="HZ42" s="125"/>
      <c r="IA42" s="125"/>
      <c r="IB42" s="125"/>
      <c r="IC42" s="125"/>
      <c r="ID42" s="125"/>
      <c r="IE42" s="125"/>
      <c r="IF42" s="125"/>
      <c r="IG42" s="125"/>
      <c r="IH42" s="125"/>
      <c r="II42" s="125"/>
      <c r="IJ42" s="125"/>
      <c r="IK42" s="125"/>
      <c r="IL42" s="125"/>
      <c r="IM42" s="125"/>
      <c r="IN42" s="125"/>
      <c r="IO42" s="125"/>
      <c r="IP42" s="125"/>
      <c r="IQ42" s="125"/>
      <c r="IR42" s="125"/>
      <c r="IS42" s="125"/>
      <c r="IT42" s="125"/>
      <c r="IU42" s="125"/>
      <c r="IV42" s="125"/>
      <c r="IW42" s="125"/>
    </row>
    <row r="43" spans="1:257">
      <c r="A43" s="459"/>
      <c r="B43" s="456"/>
      <c r="C43" s="456"/>
      <c r="D43" s="231" t="s">
        <v>287</v>
      </c>
      <c r="E43" s="384"/>
      <c r="F43" s="384"/>
      <c r="G43" s="387"/>
      <c r="H43" s="416"/>
      <c r="I43" s="159"/>
      <c r="J43" s="162"/>
      <c r="K43" s="159"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84"/>
      <c r="N43" s="394"/>
      <c r="O43" s="407"/>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c r="GC43" s="125"/>
      <c r="GD43" s="125"/>
      <c r="GE43" s="125"/>
      <c r="GF43" s="125"/>
      <c r="GG43" s="125"/>
      <c r="GH43" s="125"/>
      <c r="GI43" s="125"/>
      <c r="GJ43" s="125"/>
      <c r="GK43" s="125"/>
      <c r="GL43" s="125"/>
      <c r="GM43" s="125"/>
      <c r="GN43" s="125"/>
      <c r="GO43" s="125"/>
      <c r="GP43" s="125"/>
      <c r="GQ43" s="125"/>
      <c r="GR43" s="125"/>
      <c r="GS43" s="125"/>
      <c r="GT43" s="125"/>
      <c r="GU43" s="125"/>
      <c r="GV43" s="125"/>
      <c r="GW43" s="125"/>
      <c r="GX43" s="125"/>
      <c r="GY43" s="125"/>
      <c r="GZ43" s="125"/>
      <c r="HA43" s="125"/>
      <c r="HB43" s="125"/>
      <c r="HC43" s="125"/>
      <c r="HD43" s="125"/>
      <c r="HE43" s="125"/>
      <c r="HF43" s="125"/>
      <c r="HG43" s="125"/>
      <c r="HH43" s="125"/>
      <c r="HI43" s="125"/>
      <c r="HJ43" s="125"/>
      <c r="HK43" s="125"/>
      <c r="HL43" s="125"/>
      <c r="HM43" s="125"/>
      <c r="HN43" s="125"/>
      <c r="HO43" s="125"/>
      <c r="HP43" s="125"/>
      <c r="HQ43" s="125"/>
      <c r="HR43" s="125"/>
      <c r="HS43" s="125"/>
      <c r="HT43" s="125"/>
      <c r="HU43" s="125"/>
      <c r="HV43" s="125"/>
      <c r="HW43" s="125"/>
      <c r="HX43" s="125"/>
      <c r="HY43" s="125"/>
      <c r="HZ43" s="125"/>
      <c r="IA43" s="125"/>
      <c r="IB43" s="125"/>
      <c r="IC43" s="125"/>
      <c r="ID43" s="125"/>
      <c r="IE43" s="125"/>
      <c r="IF43" s="125"/>
      <c r="IG43" s="125"/>
      <c r="IH43" s="125"/>
      <c r="II43" s="125"/>
      <c r="IJ43" s="125"/>
      <c r="IK43" s="125"/>
      <c r="IL43" s="125"/>
      <c r="IM43" s="125"/>
      <c r="IN43" s="125"/>
      <c r="IO43" s="125"/>
      <c r="IP43" s="125"/>
      <c r="IQ43" s="125"/>
      <c r="IR43" s="125"/>
      <c r="IS43" s="125"/>
      <c r="IT43" s="125"/>
      <c r="IU43" s="125"/>
      <c r="IV43" s="125"/>
      <c r="IW43" s="125"/>
    </row>
    <row r="44" spans="1:257">
      <c r="A44" s="459"/>
      <c r="B44" s="456"/>
      <c r="C44" s="456"/>
      <c r="D44" s="231"/>
      <c r="E44" s="384"/>
      <c r="F44" s="384"/>
      <c r="G44" s="387"/>
      <c r="H44" s="416"/>
      <c r="I44" s="159"/>
      <c r="J44" s="162"/>
      <c r="K44" s="159"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84"/>
      <c r="N44" s="394"/>
      <c r="O44" s="407"/>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c r="DJ44" s="125"/>
      <c r="DK44" s="125"/>
      <c r="DL44" s="125"/>
      <c r="DM44" s="125"/>
      <c r="DN44" s="125"/>
      <c r="DO44" s="125"/>
      <c r="DP44" s="125"/>
      <c r="DQ44" s="125"/>
      <c r="DR44" s="125"/>
      <c r="DS44" s="125"/>
      <c r="DT44" s="125"/>
      <c r="DU44" s="125"/>
      <c r="DV44" s="125"/>
      <c r="DW44" s="125"/>
      <c r="DX44" s="125"/>
      <c r="DY44" s="125"/>
      <c r="DZ44" s="125"/>
      <c r="EA44" s="125"/>
      <c r="EB44" s="125"/>
      <c r="EC44" s="125"/>
      <c r="ED44" s="125"/>
      <c r="EE44" s="125"/>
      <c r="EF44" s="125"/>
      <c r="EG44" s="125"/>
      <c r="EH44" s="125"/>
      <c r="EI44" s="125"/>
      <c r="EJ44" s="125"/>
      <c r="EK44" s="125"/>
      <c r="EL44" s="125"/>
      <c r="EM44" s="125"/>
      <c r="EN44" s="125"/>
      <c r="EO44" s="125"/>
      <c r="EP44" s="125"/>
      <c r="EQ44" s="125"/>
      <c r="ER44" s="125"/>
      <c r="ES44" s="125"/>
      <c r="ET44" s="125"/>
      <c r="EU44" s="125"/>
      <c r="EV44" s="125"/>
      <c r="EW44" s="125"/>
      <c r="EX44" s="125"/>
      <c r="EY44" s="125"/>
      <c r="EZ44" s="125"/>
      <c r="FA44" s="125"/>
      <c r="FB44" s="125"/>
      <c r="FC44" s="125"/>
      <c r="FD44" s="125"/>
      <c r="FE44" s="125"/>
      <c r="FF44" s="125"/>
      <c r="FG44" s="125"/>
      <c r="FH44" s="125"/>
      <c r="FI44" s="125"/>
      <c r="FJ44" s="125"/>
      <c r="FK44" s="125"/>
      <c r="FL44" s="125"/>
      <c r="FM44" s="125"/>
      <c r="FN44" s="125"/>
      <c r="FO44" s="125"/>
      <c r="FP44" s="125"/>
      <c r="FQ44" s="125"/>
      <c r="FR44" s="125"/>
      <c r="FS44" s="125"/>
      <c r="FT44" s="125"/>
      <c r="FU44" s="125"/>
      <c r="FV44" s="125"/>
      <c r="FW44" s="125"/>
      <c r="FX44" s="125"/>
      <c r="FY44" s="125"/>
      <c r="FZ44" s="125"/>
      <c r="GA44" s="125"/>
      <c r="GB44" s="125"/>
      <c r="GC44" s="125"/>
      <c r="GD44" s="125"/>
      <c r="GE44" s="125"/>
      <c r="GF44" s="125"/>
      <c r="GG44" s="125"/>
      <c r="GH44" s="125"/>
      <c r="GI44" s="125"/>
      <c r="GJ44" s="125"/>
      <c r="GK44" s="125"/>
      <c r="GL44" s="125"/>
      <c r="GM44" s="125"/>
      <c r="GN44" s="125"/>
      <c r="GO44" s="125"/>
      <c r="GP44" s="125"/>
      <c r="GQ44" s="125"/>
      <c r="GR44" s="125"/>
      <c r="GS44" s="125"/>
      <c r="GT44" s="125"/>
      <c r="GU44" s="125"/>
      <c r="GV44" s="125"/>
      <c r="GW44" s="125"/>
      <c r="GX44" s="125"/>
      <c r="GY44" s="125"/>
      <c r="GZ44" s="125"/>
      <c r="HA44" s="125"/>
      <c r="HB44" s="125"/>
      <c r="HC44" s="125"/>
      <c r="HD44" s="125"/>
      <c r="HE44" s="125"/>
      <c r="HF44" s="125"/>
      <c r="HG44" s="125"/>
      <c r="HH44" s="125"/>
      <c r="HI44" s="125"/>
      <c r="HJ44" s="125"/>
      <c r="HK44" s="125"/>
      <c r="HL44" s="125"/>
      <c r="HM44" s="125"/>
      <c r="HN44" s="125"/>
      <c r="HO44" s="125"/>
      <c r="HP44" s="125"/>
      <c r="HQ44" s="125"/>
      <c r="HR44" s="125"/>
      <c r="HS44" s="125"/>
      <c r="HT44" s="125"/>
      <c r="HU44" s="125"/>
      <c r="HV44" s="125"/>
      <c r="HW44" s="125"/>
      <c r="HX44" s="125"/>
      <c r="HY44" s="125"/>
      <c r="HZ44" s="125"/>
      <c r="IA44" s="125"/>
      <c r="IB44" s="125"/>
      <c r="IC44" s="125"/>
      <c r="ID44" s="125"/>
      <c r="IE44" s="125"/>
      <c r="IF44" s="125"/>
      <c r="IG44" s="125"/>
      <c r="IH44" s="125"/>
      <c r="II44" s="125"/>
      <c r="IJ44" s="125"/>
      <c r="IK44" s="125"/>
      <c r="IL44" s="125"/>
      <c r="IM44" s="125"/>
      <c r="IN44" s="125"/>
      <c r="IO44" s="125"/>
      <c r="IP44" s="125"/>
      <c r="IQ44" s="125"/>
      <c r="IR44" s="125"/>
      <c r="IS44" s="125"/>
      <c r="IT44" s="125"/>
      <c r="IU44" s="125"/>
      <c r="IV44" s="125"/>
      <c r="IW44" s="125"/>
    </row>
    <row r="45" spans="1:257">
      <c r="A45" s="459"/>
      <c r="B45" s="456"/>
      <c r="C45" s="456"/>
      <c r="D45" s="231"/>
      <c r="E45" s="384"/>
      <c r="F45" s="384"/>
      <c r="G45" s="387"/>
      <c r="H45" s="416"/>
      <c r="I45" s="159"/>
      <c r="J45" s="162"/>
      <c r="K45" s="159"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84"/>
      <c r="N45" s="394"/>
      <c r="O45" s="407"/>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c r="GJ45" s="125"/>
      <c r="GK45" s="125"/>
      <c r="GL45" s="125"/>
      <c r="GM45" s="125"/>
      <c r="GN45" s="125"/>
      <c r="GO45" s="125"/>
      <c r="GP45" s="125"/>
      <c r="GQ45" s="125"/>
      <c r="GR45" s="125"/>
      <c r="GS45" s="125"/>
      <c r="GT45" s="125"/>
      <c r="GU45" s="125"/>
      <c r="GV45" s="125"/>
      <c r="GW45" s="125"/>
      <c r="GX45" s="125"/>
      <c r="GY45" s="125"/>
      <c r="GZ45" s="125"/>
      <c r="HA45" s="125"/>
      <c r="HB45" s="125"/>
      <c r="HC45" s="125"/>
      <c r="HD45" s="125"/>
      <c r="HE45" s="125"/>
      <c r="HF45" s="125"/>
      <c r="HG45" s="125"/>
      <c r="HH45" s="125"/>
      <c r="HI45" s="125"/>
      <c r="HJ45" s="125"/>
      <c r="HK45" s="125"/>
      <c r="HL45" s="125"/>
      <c r="HM45" s="125"/>
      <c r="HN45" s="125"/>
      <c r="HO45" s="125"/>
      <c r="HP45" s="125"/>
      <c r="HQ45" s="125"/>
      <c r="HR45" s="125"/>
      <c r="HS45" s="125"/>
      <c r="HT45" s="125"/>
      <c r="HU45" s="125"/>
      <c r="HV45" s="125"/>
      <c r="HW45" s="125"/>
      <c r="HX45" s="125"/>
      <c r="HY45" s="125"/>
      <c r="HZ45" s="125"/>
      <c r="IA45" s="125"/>
      <c r="IB45" s="125"/>
      <c r="IC45" s="125"/>
      <c r="ID45" s="125"/>
      <c r="IE45" s="125"/>
      <c r="IF45" s="125"/>
      <c r="IG45" s="125"/>
      <c r="IH45" s="125"/>
      <c r="II45" s="125"/>
      <c r="IJ45" s="125"/>
      <c r="IK45" s="125"/>
      <c r="IL45" s="125"/>
      <c r="IM45" s="125"/>
      <c r="IN45" s="125"/>
      <c r="IO45" s="125"/>
      <c r="IP45" s="125"/>
      <c r="IQ45" s="125"/>
      <c r="IR45" s="125"/>
      <c r="IS45" s="125"/>
      <c r="IT45" s="125"/>
      <c r="IU45" s="125"/>
      <c r="IV45" s="125"/>
      <c r="IW45" s="125"/>
    </row>
    <row r="46" spans="1:257">
      <c r="A46" s="459"/>
      <c r="B46" s="456"/>
      <c r="C46" s="456"/>
      <c r="D46" s="231"/>
      <c r="E46" s="384"/>
      <c r="F46" s="384"/>
      <c r="G46" s="387"/>
      <c r="H46" s="416"/>
      <c r="I46" s="159"/>
      <c r="J46" s="162"/>
      <c r="K46" s="159"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84"/>
      <c r="N46" s="394"/>
      <c r="O46" s="407"/>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c r="IN46" s="125"/>
      <c r="IO46" s="125"/>
      <c r="IP46" s="125"/>
      <c r="IQ46" s="125"/>
      <c r="IR46" s="125"/>
      <c r="IS46" s="125"/>
      <c r="IT46" s="125"/>
      <c r="IU46" s="125"/>
      <c r="IV46" s="125"/>
      <c r="IW46" s="125"/>
    </row>
    <row r="47" spans="1:257">
      <c r="A47" s="459"/>
      <c r="B47" s="456"/>
      <c r="C47" s="456"/>
      <c r="D47" s="231"/>
      <c r="E47" s="384"/>
      <c r="F47" s="384"/>
      <c r="G47" s="387"/>
      <c r="H47" s="416"/>
      <c r="I47" s="159"/>
      <c r="J47" s="162"/>
      <c r="K47" s="159"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84"/>
      <c r="N47" s="394"/>
      <c r="O47" s="407"/>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c r="GJ47" s="125"/>
      <c r="GK47" s="125"/>
      <c r="GL47" s="125"/>
      <c r="GM47" s="125"/>
      <c r="GN47" s="125"/>
      <c r="GO47" s="125"/>
      <c r="GP47" s="125"/>
      <c r="GQ47" s="125"/>
      <c r="GR47" s="125"/>
      <c r="GS47" s="125"/>
      <c r="GT47" s="125"/>
      <c r="GU47" s="125"/>
      <c r="GV47" s="125"/>
      <c r="GW47" s="125"/>
      <c r="GX47" s="125"/>
      <c r="GY47" s="125"/>
      <c r="GZ47" s="125"/>
      <c r="HA47" s="125"/>
      <c r="HB47" s="125"/>
      <c r="HC47" s="125"/>
      <c r="HD47" s="125"/>
      <c r="HE47" s="125"/>
      <c r="HF47" s="125"/>
      <c r="HG47" s="125"/>
      <c r="HH47" s="125"/>
      <c r="HI47" s="125"/>
      <c r="HJ47" s="125"/>
      <c r="HK47" s="125"/>
      <c r="HL47" s="125"/>
      <c r="HM47" s="125"/>
      <c r="HN47" s="125"/>
      <c r="HO47" s="125"/>
      <c r="HP47" s="125"/>
      <c r="HQ47" s="125"/>
      <c r="HR47" s="125"/>
      <c r="HS47" s="125"/>
      <c r="HT47" s="125"/>
      <c r="HU47" s="125"/>
      <c r="HV47" s="125"/>
      <c r="HW47" s="125"/>
      <c r="HX47" s="125"/>
      <c r="HY47" s="125"/>
      <c r="HZ47" s="125"/>
      <c r="IA47" s="125"/>
      <c r="IB47" s="125"/>
      <c r="IC47" s="125"/>
      <c r="ID47" s="125"/>
      <c r="IE47" s="125"/>
      <c r="IF47" s="125"/>
      <c r="IG47" s="125"/>
      <c r="IH47" s="125"/>
      <c r="II47" s="125"/>
      <c r="IJ47" s="125"/>
      <c r="IK47" s="125"/>
      <c r="IL47" s="125"/>
      <c r="IM47" s="125"/>
      <c r="IN47" s="125"/>
      <c r="IO47" s="125"/>
      <c r="IP47" s="125"/>
      <c r="IQ47" s="125"/>
      <c r="IR47" s="125"/>
      <c r="IS47" s="125"/>
      <c r="IT47" s="125"/>
      <c r="IU47" s="125"/>
      <c r="IV47" s="125"/>
      <c r="IW47" s="125"/>
    </row>
    <row r="48" spans="1:257">
      <c r="A48" s="459"/>
      <c r="B48" s="456"/>
      <c r="C48" s="456"/>
      <c r="D48" s="231"/>
      <c r="E48" s="384"/>
      <c r="F48" s="384"/>
      <c r="G48" s="387"/>
      <c r="H48" s="416"/>
      <c r="I48" s="159"/>
      <c r="J48" s="162"/>
      <c r="K48" s="159"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84"/>
      <c r="N48" s="394"/>
      <c r="O48" s="407"/>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row>
    <row r="49" spans="1:257">
      <c r="A49" s="460"/>
      <c r="B49" s="462"/>
      <c r="C49" s="462"/>
      <c r="D49" s="233"/>
      <c r="E49" s="385"/>
      <c r="F49" s="385"/>
      <c r="G49" s="388"/>
      <c r="H49" s="417"/>
      <c r="I49" s="160"/>
      <c r="J49" s="163"/>
      <c r="K49" s="160" t="str">
        <f>IFERROR(CONCATENATE(INDEX('8- Políticas de Administración '!$B$16:$F$53,MATCH('5- Identificación de Riesgos'!J49,'8- Políticas de Administración '!$C$16:$C$54,0),1)," - ",L49),"")</f>
        <v/>
      </c>
      <c r="L49" s="192" t="str">
        <f>IFERROR(VLOOKUP(INDEX('8- Políticas de Administración '!$B$16:$F$63,MATCH('5- Identificación de Riesgos'!J49,'8- Políticas de Administración '!$C$16:$C$64,0),1),'8- Políticas de Administración '!$B$16:$F$64,5,FALSE),"")</f>
        <v/>
      </c>
      <c r="M49" s="385"/>
      <c r="N49" s="395"/>
      <c r="O49" s="407"/>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c r="GJ49" s="125"/>
      <c r="GK49" s="125"/>
      <c r="GL49" s="125"/>
      <c r="GM49" s="125"/>
      <c r="GN49" s="125"/>
      <c r="GO49" s="125"/>
      <c r="GP49" s="125"/>
      <c r="GQ49" s="125"/>
      <c r="GR49" s="125"/>
      <c r="GS49" s="125"/>
      <c r="GT49" s="125"/>
      <c r="GU49" s="125"/>
      <c r="GV49" s="125"/>
      <c r="GW49" s="125"/>
      <c r="GX49" s="125"/>
      <c r="GY49" s="125"/>
      <c r="GZ49" s="125"/>
      <c r="HA49" s="125"/>
      <c r="HB49" s="125"/>
      <c r="HC49" s="125"/>
      <c r="HD49" s="125"/>
      <c r="HE49" s="125"/>
      <c r="HF49" s="125"/>
      <c r="HG49" s="125"/>
      <c r="HH49" s="125"/>
      <c r="HI49" s="125"/>
      <c r="HJ49" s="125"/>
      <c r="HK49" s="125"/>
      <c r="HL49" s="125"/>
      <c r="HM49" s="125"/>
      <c r="HN49" s="125"/>
      <c r="HO49" s="125"/>
      <c r="HP49" s="125"/>
      <c r="HQ49" s="125"/>
      <c r="HR49" s="125"/>
      <c r="HS49" s="125"/>
      <c r="HT49" s="125"/>
      <c r="HU49" s="125"/>
      <c r="HV49" s="125"/>
      <c r="HW49" s="125"/>
      <c r="HX49" s="125"/>
      <c r="HY49" s="125"/>
      <c r="HZ49" s="125"/>
      <c r="IA49" s="125"/>
      <c r="IB49" s="125"/>
      <c r="IC49" s="125"/>
      <c r="ID49" s="125"/>
      <c r="IE49" s="125"/>
      <c r="IF49" s="125"/>
      <c r="IG49" s="125"/>
      <c r="IH49" s="125"/>
      <c r="II49" s="125"/>
      <c r="IJ49" s="125"/>
      <c r="IK49" s="125"/>
      <c r="IL49" s="125"/>
      <c r="IM49" s="125"/>
      <c r="IN49" s="125"/>
      <c r="IO49" s="125"/>
      <c r="IP49" s="125"/>
      <c r="IQ49" s="125"/>
      <c r="IR49" s="125"/>
      <c r="IS49" s="125"/>
      <c r="IT49" s="125"/>
      <c r="IU49" s="125"/>
      <c r="IV49" s="125"/>
      <c r="IW49" s="125"/>
    </row>
    <row r="50" spans="1:257" s="126" customFormat="1" ht="45">
      <c r="A50" s="458">
        <v>5</v>
      </c>
      <c r="B50" s="456" t="s">
        <v>288</v>
      </c>
      <c r="C50" s="456" t="s">
        <v>289</v>
      </c>
      <c r="D50" s="232" t="s">
        <v>290</v>
      </c>
      <c r="E50" s="383">
        <v>12</v>
      </c>
      <c r="F50" s="383">
        <v>0</v>
      </c>
      <c r="G50" s="457">
        <f t="shared" ref="G50" si="2">F50/E50</f>
        <v>0</v>
      </c>
      <c r="H50" s="41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254</v>
      </c>
      <c r="J50" s="174" t="s">
        <v>255</v>
      </c>
      <c r="K50" s="158"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383" t="str">
        <f>IFERROR(CONCATENATE(INDEX('8- Políticas de Administración '!$B$16:$F$53,MATCH(ROUND(AVERAGE(L50:L59),0),'8- Políticas de Administración '!$F$16:$F$53,0),1)," - ",ROUND(AVERAGE(L50:L59),0)),"")</f>
        <v>Menor - 2</v>
      </c>
      <c r="N50" s="414" t="str">
        <f>IFERROR(CONCATENATE(VLOOKUP((LEFT(H50,LEN(H50)-4)&amp;LEFT(M50,LEN(M50)-4)),'9- Matriz de Calor '!$D$18:$E$42,2,0)," - ",RIGHT(H50,1)*RIGHT(M50,1)),"")</f>
        <v>Bajo - 2</v>
      </c>
      <c r="O50" s="407">
        <f>RIGHT(H50,1)*RIGHT(M50,1)</f>
        <v>2</v>
      </c>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row>
    <row r="51" spans="1:257" s="126" customFormat="1" ht="30">
      <c r="A51" s="459"/>
      <c r="B51" s="456"/>
      <c r="C51" s="456"/>
      <c r="D51" s="231" t="s">
        <v>274</v>
      </c>
      <c r="E51" s="384"/>
      <c r="F51" s="384"/>
      <c r="G51" s="387"/>
      <c r="H51" s="416"/>
      <c r="I51" s="159" t="s">
        <v>257</v>
      </c>
      <c r="J51" s="162" t="s">
        <v>258</v>
      </c>
      <c r="K51" s="159" t="str">
        <f>IFERROR(CONCATENATE(INDEX('8- Políticas de Administración '!$B$16:$F$53,MATCH('5- Identificación de Riesgos'!J51,'8- Políticas de Administración '!$C$16:$C$54,0),1)," - ",L51),"")</f>
        <v>Leve - 1</v>
      </c>
      <c r="L51" s="190">
        <f>IFERROR(VLOOKUP(INDEX('8- Políticas de Administración '!$B$16:$F$63,MATCH('5- Identificación de Riesgos'!J51,'8- Políticas de Administración '!$C$16:$C$64,0),1),'8- Políticas de Administración '!$B$16:$F$64,5,FALSE),"")</f>
        <v>1</v>
      </c>
      <c r="M51" s="384"/>
      <c r="N51" s="394"/>
      <c r="O51" s="407"/>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c r="IW51" s="125"/>
    </row>
    <row r="52" spans="1:257" s="126" customFormat="1">
      <c r="A52" s="459"/>
      <c r="B52" s="456"/>
      <c r="C52" s="456"/>
      <c r="D52" s="231" t="s">
        <v>291</v>
      </c>
      <c r="E52" s="384"/>
      <c r="F52" s="384"/>
      <c r="G52" s="387"/>
      <c r="H52" s="416"/>
      <c r="I52" s="159"/>
      <c r="J52" s="162"/>
      <c r="K52" s="159"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84"/>
      <c r="N52" s="394"/>
      <c r="O52" s="407"/>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c r="IW52" s="125"/>
    </row>
    <row r="53" spans="1:257" s="126" customFormat="1">
      <c r="A53" s="459"/>
      <c r="B53" s="456"/>
      <c r="C53" s="456"/>
      <c r="D53" s="231" t="s">
        <v>292</v>
      </c>
      <c r="E53" s="384"/>
      <c r="F53" s="384"/>
      <c r="G53" s="387"/>
      <c r="H53" s="416"/>
      <c r="I53" s="159"/>
      <c r="J53" s="162"/>
      <c r="K53" s="159"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84"/>
      <c r="N53" s="394"/>
      <c r="O53" s="407"/>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c r="IW53" s="125"/>
    </row>
    <row r="54" spans="1:257" s="126" customFormat="1">
      <c r="A54" s="459"/>
      <c r="B54" s="456"/>
      <c r="C54" s="456"/>
      <c r="D54" s="231" t="s">
        <v>293</v>
      </c>
      <c r="E54" s="384"/>
      <c r="F54" s="384"/>
      <c r="G54" s="387"/>
      <c r="H54" s="416"/>
      <c r="I54" s="159"/>
      <c r="J54" s="162"/>
      <c r="K54" s="159"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84"/>
      <c r="N54" s="394"/>
      <c r="O54" s="407"/>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c r="IW54" s="125"/>
    </row>
    <row r="55" spans="1:257" s="126" customFormat="1">
      <c r="A55" s="459"/>
      <c r="B55" s="456"/>
      <c r="C55" s="456"/>
      <c r="D55" s="231"/>
      <c r="E55" s="384"/>
      <c r="F55" s="384"/>
      <c r="G55" s="387"/>
      <c r="H55" s="416"/>
      <c r="I55" s="159"/>
      <c r="J55" s="162"/>
      <c r="K55" s="159"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84"/>
      <c r="N55" s="394"/>
      <c r="O55" s="407"/>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c r="IW55" s="125"/>
    </row>
    <row r="56" spans="1:257" s="126" customFormat="1">
      <c r="A56" s="459"/>
      <c r="B56" s="456"/>
      <c r="C56" s="456"/>
      <c r="D56" s="231"/>
      <c r="E56" s="384"/>
      <c r="F56" s="384"/>
      <c r="G56" s="387"/>
      <c r="H56" s="416"/>
      <c r="I56" s="159"/>
      <c r="J56" s="162"/>
      <c r="K56" s="159"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84"/>
      <c r="N56" s="394"/>
      <c r="O56" s="407"/>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row>
    <row r="57" spans="1:257" s="126" customFormat="1">
      <c r="A57" s="459"/>
      <c r="B57" s="456"/>
      <c r="C57" s="456"/>
      <c r="D57" s="231"/>
      <c r="E57" s="384"/>
      <c r="F57" s="384"/>
      <c r="G57" s="387"/>
      <c r="H57" s="416"/>
      <c r="I57" s="159"/>
      <c r="J57" s="162"/>
      <c r="K57" s="159"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84"/>
      <c r="N57" s="394"/>
      <c r="O57" s="407"/>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c r="IW57" s="125"/>
    </row>
    <row r="58" spans="1:257" s="126" customFormat="1">
      <c r="A58" s="459"/>
      <c r="B58" s="456"/>
      <c r="C58" s="456"/>
      <c r="D58" s="231"/>
      <c r="E58" s="384"/>
      <c r="F58" s="384"/>
      <c r="G58" s="387"/>
      <c r="H58" s="416"/>
      <c r="I58" s="159"/>
      <c r="J58" s="162"/>
      <c r="K58" s="159"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84"/>
      <c r="N58" s="394"/>
      <c r="O58" s="407"/>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c r="IW58" s="125"/>
    </row>
    <row r="59" spans="1:257" s="126" customFormat="1">
      <c r="A59" s="460"/>
      <c r="B59" s="456"/>
      <c r="C59" s="456"/>
      <c r="D59" s="233"/>
      <c r="E59" s="385"/>
      <c r="F59" s="385"/>
      <c r="G59" s="388"/>
      <c r="H59" s="417"/>
      <c r="I59" s="160"/>
      <c r="J59" s="163"/>
      <c r="K59" s="160" t="str">
        <f>IFERROR(CONCATENATE(INDEX('8- Políticas de Administración '!$B$16:$F$53,MATCH('5- Identificación de Riesgos'!J59,'8- Políticas de Administración '!$C$16:$C$54,0),1)," - ",L59),"")</f>
        <v/>
      </c>
      <c r="L59" s="192" t="str">
        <f>IFERROR(VLOOKUP(INDEX('8- Políticas de Administración '!$B$16:$F$63,MATCH('5- Identificación de Riesgos'!J59,'8- Políticas de Administración '!$C$16:$C$64,0),1),'8- Políticas de Administración '!$B$16:$F$64,5,FALSE),"")</f>
        <v/>
      </c>
      <c r="M59" s="385"/>
      <c r="N59" s="395"/>
      <c r="O59" s="407"/>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c r="IW59" s="125"/>
    </row>
    <row r="60" spans="1:257" ht="60">
      <c r="A60" s="380">
        <v>6</v>
      </c>
      <c r="B60" s="392" t="s">
        <v>294</v>
      </c>
      <c r="C60" s="392" t="s">
        <v>295</v>
      </c>
      <c r="D60" s="173" t="s">
        <v>296</v>
      </c>
      <c r="E60" s="383">
        <v>720</v>
      </c>
      <c r="F60" s="383">
        <v>1</v>
      </c>
      <c r="G60" s="386">
        <f t="shared" ref="G60" si="3">F60/E60</f>
        <v>1.3888888888888889E-3</v>
      </c>
      <c r="H60" s="44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254</v>
      </c>
      <c r="J60" s="175" t="s">
        <v>297</v>
      </c>
      <c r="K60" s="158" t="str">
        <f>IFERROR(CONCATENATE(INDEX('8- Políticas de Administración '!$B$16:$F$53,MATCH('5- Identificación de Riesgos'!J60,'8- Políticas de Administración '!$C$16:$C$54,0),1)," - ",L60),"")</f>
        <v>Mayor - 4</v>
      </c>
      <c r="L60" s="191">
        <f>IFERROR(VLOOKUP(INDEX('8- Políticas de Administración '!$B$16:$F$63,MATCH('5- Identificación de Riesgos'!J60,'8- Políticas de Administración '!$C$16:$C$64,0),1),'8- Políticas de Administración '!$B$16:$F$64,5,FALSE),"")</f>
        <v>4</v>
      </c>
      <c r="M60" s="392" t="str">
        <f>IFERROR(CONCATENATE(INDEX('8- Políticas de Administración '!$B$16:$F$53,MATCH(ROUND(AVERAGE(L60:L69),0),'8- Políticas de Administración '!$F$16:$F$53,0),1)," - ",ROUND(AVERAGE(L60:L69),0)),"")</f>
        <v>Menor - 2</v>
      </c>
      <c r="N60" s="393" t="str">
        <f>IFERROR(CONCATENATE(VLOOKUP((LEFT(H60,LEN(H60)-4)&amp;LEFT(M60,LEN(M60)-4)),'9- Matriz de Calor '!$D$18:$E$42,2,0)," - ",RIGHT(H60,1)*RIGHT(M60,1)),"")</f>
        <v>Bajo - 2</v>
      </c>
      <c r="O60" s="409">
        <f>RIGHT(H60,1)*RIGHT(M60,1)</f>
        <v>2</v>
      </c>
      <c r="Q60" s="201"/>
      <c r="R60" s="201"/>
      <c r="S60" s="201"/>
      <c r="T60" s="201"/>
      <c r="U60" s="201"/>
      <c r="V60" s="201"/>
      <c r="W60" s="201"/>
    </row>
    <row r="61" spans="1:257" ht="30">
      <c r="A61" s="381"/>
      <c r="B61" s="384"/>
      <c r="C61" s="384"/>
      <c r="D61" s="171" t="s">
        <v>298</v>
      </c>
      <c r="E61" s="384"/>
      <c r="F61" s="384"/>
      <c r="G61" s="387"/>
      <c r="H61" s="416"/>
      <c r="I61" s="159" t="s">
        <v>257</v>
      </c>
      <c r="J61" s="162" t="s">
        <v>258</v>
      </c>
      <c r="K61" s="159" t="str">
        <f>IFERROR(CONCATENATE(INDEX('8- Políticas de Administración '!$B$16:$F$53,MATCH('5- Identificación de Riesgos'!J61,'8- Políticas de Administración '!$C$16:$C$54,0),1)," - ",L61),"")</f>
        <v>Leve - 1</v>
      </c>
      <c r="L61" s="190">
        <f>IFERROR(VLOOKUP(INDEX('8- Políticas de Administración '!$B$16:$F$63,MATCH('5- Identificación de Riesgos'!J61,'8- Políticas de Administración '!$C$16:$C$64,0),1),'8- Políticas de Administración '!$B$16:$F$64,5,FALSE),"")</f>
        <v>1</v>
      </c>
      <c r="M61" s="384"/>
      <c r="N61" s="394"/>
      <c r="O61" s="410"/>
      <c r="R61" s="408" t="s">
        <v>299</v>
      </c>
      <c r="S61" s="408"/>
      <c r="T61" s="408"/>
      <c r="U61" s="408"/>
      <c r="V61" s="408"/>
      <c r="W61" s="408"/>
    </row>
    <row r="62" spans="1:257" ht="30" customHeight="1">
      <c r="A62" s="381"/>
      <c r="B62" s="384"/>
      <c r="C62" s="384"/>
      <c r="D62" s="171" t="s">
        <v>300</v>
      </c>
      <c r="E62" s="384"/>
      <c r="F62" s="384"/>
      <c r="G62" s="387"/>
      <c r="H62" s="416"/>
      <c r="I62" s="159" t="s">
        <v>260</v>
      </c>
      <c r="J62" s="162" t="s">
        <v>261</v>
      </c>
      <c r="K62" s="159" t="str">
        <f>IFERROR(CONCATENATE(INDEX('8- Políticas de Administración '!$B$16:$F$53,MATCH('5- Identificación de Riesgos'!J62,'8- Políticas de Administración '!$C$16:$C$54,0),1)," - ",L62),"")</f>
        <v>Leve - 1</v>
      </c>
      <c r="L62" s="190">
        <f>IFERROR(VLOOKUP(INDEX('8- Políticas de Administración '!$B$16:$F$63,MATCH('5- Identificación de Riesgos'!J62,'8- Políticas de Administración '!$C$16:$C$64,0),1),'8- Políticas de Administración '!$B$16:$F$64,5,FALSE),"")</f>
        <v>1</v>
      </c>
      <c r="M62" s="384"/>
      <c r="N62" s="394"/>
      <c r="O62" s="410"/>
      <c r="Q62" s="125"/>
      <c r="R62" s="408"/>
      <c r="S62" s="408"/>
      <c r="T62" s="408"/>
      <c r="U62" s="408"/>
      <c r="V62" s="408"/>
      <c r="W62" s="408"/>
    </row>
    <row r="63" spans="1:257" ht="30" customHeight="1">
      <c r="A63" s="381"/>
      <c r="B63" s="384"/>
      <c r="C63" s="384"/>
      <c r="D63" s="171" t="s">
        <v>301</v>
      </c>
      <c r="E63" s="384"/>
      <c r="F63" s="384"/>
      <c r="G63" s="387"/>
      <c r="H63" s="416"/>
      <c r="I63" s="159"/>
      <c r="J63" s="162"/>
      <c r="K63" s="159"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384"/>
      <c r="N63" s="394"/>
      <c r="O63" s="410"/>
      <c r="Q63" s="125"/>
      <c r="R63" s="408"/>
      <c r="S63" s="408"/>
      <c r="T63" s="408"/>
      <c r="U63" s="408"/>
      <c r="V63" s="408"/>
      <c r="W63" s="408"/>
    </row>
    <row r="64" spans="1:257" ht="30" customHeight="1">
      <c r="A64" s="381"/>
      <c r="B64" s="384"/>
      <c r="C64" s="384"/>
      <c r="D64" s="171" t="s">
        <v>302</v>
      </c>
      <c r="E64" s="384"/>
      <c r="F64" s="384"/>
      <c r="G64" s="387"/>
      <c r="H64" s="416"/>
      <c r="I64" s="159"/>
      <c r="J64" s="162"/>
      <c r="K64" s="159"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384"/>
      <c r="N64" s="394"/>
      <c r="O64" s="410"/>
      <c r="Q64" s="125"/>
      <c r="R64" s="408"/>
      <c r="S64" s="408"/>
      <c r="T64" s="408"/>
      <c r="U64" s="408"/>
      <c r="V64" s="408"/>
      <c r="W64" s="408"/>
    </row>
    <row r="65" spans="1:23" ht="30" customHeight="1">
      <c r="A65" s="381"/>
      <c r="B65" s="384"/>
      <c r="C65" s="384"/>
      <c r="D65" s="171" t="s">
        <v>303</v>
      </c>
      <c r="E65" s="384"/>
      <c r="F65" s="384"/>
      <c r="G65" s="387"/>
      <c r="H65" s="416"/>
      <c r="I65" s="159"/>
      <c r="J65" s="162"/>
      <c r="K65" s="159"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384"/>
      <c r="N65" s="394"/>
      <c r="O65" s="410"/>
      <c r="Q65" s="125"/>
      <c r="R65" s="408"/>
      <c r="S65" s="408"/>
      <c r="T65" s="408"/>
      <c r="U65" s="408"/>
      <c r="V65" s="408"/>
      <c r="W65" s="408"/>
    </row>
    <row r="66" spans="1:23" ht="30" customHeight="1">
      <c r="A66" s="381"/>
      <c r="B66" s="384"/>
      <c r="C66" s="384"/>
      <c r="D66" s="171" t="s">
        <v>304</v>
      </c>
      <c r="E66" s="384"/>
      <c r="F66" s="384"/>
      <c r="G66" s="387"/>
      <c r="H66" s="416"/>
      <c r="I66" s="159"/>
      <c r="J66" s="162"/>
      <c r="K66" s="159"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384"/>
      <c r="N66" s="394"/>
      <c r="O66" s="410"/>
      <c r="Q66" s="125"/>
      <c r="R66" s="408"/>
      <c r="S66" s="408"/>
      <c r="T66" s="408"/>
      <c r="U66" s="408"/>
      <c r="V66" s="408"/>
      <c r="W66" s="408"/>
    </row>
    <row r="67" spans="1:23" ht="67.5" customHeight="1">
      <c r="A67" s="381"/>
      <c r="B67" s="384"/>
      <c r="C67" s="384"/>
      <c r="D67" s="171" t="s">
        <v>305</v>
      </c>
      <c r="E67" s="384"/>
      <c r="F67" s="384"/>
      <c r="G67" s="387"/>
      <c r="H67" s="416"/>
      <c r="I67" s="159"/>
      <c r="J67" s="162"/>
      <c r="K67" s="159"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384"/>
      <c r="N67" s="394"/>
      <c r="O67" s="410"/>
      <c r="Q67" s="125"/>
      <c r="R67" s="408"/>
      <c r="S67" s="408"/>
      <c r="T67" s="408"/>
      <c r="U67" s="408"/>
      <c r="V67" s="408"/>
      <c r="W67" s="408"/>
    </row>
    <row r="68" spans="1:23">
      <c r="A68" s="381"/>
      <c r="B68" s="384"/>
      <c r="C68" s="384"/>
      <c r="D68" s="172"/>
      <c r="E68" s="384"/>
      <c r="F68" s="384"/>
      <c r="G68" s="387"/>
      <c r="H68" s="416"/>
      <c r="I68" s="159"/>
      <c r="J68" s="162"/>
      <c r="K68" s="159"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384"/>
      <c r="N68" s="394"/>
      <c r="O68" s="410"/>
      <c r="Q68" s="125"/>
      <c r="R68" s="408"/>
      <c r="S68" s="408"/>
      <c r="T68" s="408"/>
      <c r="U68" s="408"/>
      <c r="V68" s="408"/>
      <c r="W68" s="408"/>
    </row>
    <row r="69" spans="1:23" ht="15.75" customHeight="1">
      <c r="A69" s="382"/>
      <c r="B69" s="385"/>
      <c r="C69" s="385"/>
      <c r="D69" s="172"/>
      <c r="E69" s="385"/>
      <c r="F69" s="385"/>
      <c r="G69" s="388"/>
      <c r="H69" s="417"/>
      <c r="I69" s="160"/>
      <c r="J69" s="163"/>
      <c r="K69" s="160" t="str">
        <f>IFERROR(CONCATENATE(INDEX('8- Políticas de Administración '!$B$16:$F$53,MATCH('5- Identificación de Riesgos'!J69,'8- Políticas de Administración '!$C$16:$C$54,0),1)," - ",L69),"")</f>
        <v/>
      </c>
      <c r="L69" s="192" t="str">
        <f>IFERROR(VLOOKUP(INDEX('8- Políticas de Administración '!$B$16:$F$63,MATCH('5- Identificación de Riesgos'!J69,'8- Políticas de Administración '!$C$16:$C$64,0),1),'8- Políticas de Administración '!$B$16:$F$64,5,FALSE),"")</f>
        <v/>
      </c>
      <c r="M69" s="385"/>
      <c r="N69" s="395"/>
      <c r="O69" s="410"/>
      <c r="Q69" s="125"/>
      <c r="R69" s="408"/>
      <c r="S69" s="408"/>
      <c r="T69" s="408"/>
      <c r="U69" s="408"/>
      <c r="V69" s="408"/>
      <c r="W69" s="408"/>
    </row>
    <row r="70" spans="1:23" ht="30" customHeight="1">
      <c r="A70" s="396">
        <v>7</v>
      </c>
      <c r="B70" s="397" t="s">
        <v>306</v>
      </c>
      <c r="C70" s="397" t="s">
        <v>307</v>
      </c>
      <c r="D70" s="202" t="s">
        <v>308</v>
      </c>
      <c r="E70" s="384">
        <v>25</v>
      </c>
      <c r="F70" s="397">
        <v>1</v>
      </c>
      <c r="G70" s="399">
        <f t="shared" ref="G70" si="4">F70/E70</f>
        <v>0.04</v>
      </c>
      <c r="H70" s="38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254</v>
      </c>
      <c r="J70" s="175" t="s">
        <v>297</v>
      </c>
      <c r="K70" s="158"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402" t="str">
        <f>IFERROR(CONCATENATE(INDEX('8- Políticas de Administración '!$B$16:$F$53,MATCH(ROUND(AVERAGE(L70:L79),0),'8- Políticas de Administración '!$F$16:$F$53,0),1)," - ",ROUND(AVERAGE(L70:L79),0)),"")</f>
        <v>Menor - 2</v>
      </c>
      <c r="N70" s="404" t="str">
        <f>IFERROR(CONCATENATE(VLOOKUP((LEFT(H70,LEN(H70)-4)&amp;LEFT(M70,LEN(M70)-4)),'9- Matriz de Calor '!$D$18:$E$42,2,0)," - ",RIGHT(H70,1)*RIGHT(M70,1)),"")</f>
        <v>Bajo - 2</v>
      </c>
    </row>
    <row r="71" spans="1:23" ht="30">
      <c r="A71" s="396"/>
      <c r="B71" s="398"/>
      <c r="C71" s="398"/>
      <c r="D71" s="202" t="s">
        <v>309</v>
      </c>
      <c r="E71" s="384"/>
      <c r="F71" s="398"/>
      <c r="G71" s="400"/>
      <c r="H71" s="390"/>
      <c r="I71" s="161" t="s">
        <v>257</v>
      </c>
      <c r="J71" s="175" t="s">
        <v>310</v>
      </c>
      <c r="K71" s="159" t="str">
        <f>IFERROR(CONCATENATE(INDEX('8- Políticas de Administración '!$B$16:$F$53,MATCH('5- Identificación de Riesgos'!J71,'8- Políticas de Administración '!$C$16:$C$54,0),1)," - ",L71),"")</f>
        <v>Menor - 2</v>
      </c>
      <c r="L71" s="190">
        <f>IFERROR(VLOOKUP(INDEX('8- Políticas de Administración '!$B$16:$F$63,MATCH('5- Identificación de Riesgos'!J71,'8- Políticas de Administración '!$C$16:$C$64,0),1),'8- Políticas de Administración '!$B$16:$F$64,5,FALSE),"")</f>
        <v>2</v>
      </c>
      <c r="M71" s="398"/>
      <c r="N71" s="405"/>
    </row>
    <row r="72" spans="1:23" ht="45">
      <c r="A72" s="396"/>
      <c r="B72" s="398"/>
      <c r="C72" s="398"/>
      <c r="D72" s="203" t="s">
        <v>311</v>
      </c>
      <c r="E72" s="384"/>
      <c r="F72" s="398"/>
      <c r="G72" s="400"/>
      <c r="H72" s="390"/>
      <c r="I72" s="159" t="s">
        <v>260</v>
      </c>
      <c r="J72" s="162" t="s">
        <v>261</v>
      </c>
      <c r="K72" s="159" t="str">
        <f>IFERROR(CONCATENATE(INDEX('8- Políticas de Administración '!$B$16:$F$53,MATCH('5- Identificación de Riesgos'!J72,'8- Políticas de Administración '!$C$16:$C$54,0),1)," - ",L72),"")</f>
        <v>Leve - 1</v>
      </c>
      <c r="L72" s="190">
        <f>IFERROR(VLOOKUP(INDEX('8- Políticas de Administración '!$B$16:$F$63,MATCH('5- Identificación de Riesgos'!J72,'8- Políticas de Administración '!$C$16:$C$64,0),1),'8- Políticas de Administración '!$B$16:$F$64,5,FALSE),"")</f>
        <v>1</v>
      </c>
      <c r="M72" s="398"/>
      <c r="N72" s="405"/>
    </row>
    <row r="73" spans="1:23">
      <c r="A73" s="396"/>
      <c r="B73" s="398"/>
      <c r="C73" s="398"/>
      <c r="D73" s="229"/>
      <c r="E73" s="384"/>
      <c r="F73" s="398"/>
      <c r="G73" s="400"/>
      <c r="H73" s="390"/>
      <c r="I73" s="161"/>
      <c r="J73" s="93"/>
      <c r="K73" s="159"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398"/>
      <c r="N73" s="405"/>
    </row>
    <row r="74" spans="1:23">
      <c r="A74" s="396"/>
      <c r="B74" s="398"/>
      <c r="C74" s="398"/>
      <c r="D74" s="203"/>
      <c r="E74" s="384"/>
      <c r="F74" s="398"/>
      <c r="G74" s="400"/>
      <c r="H74" s="390"/>
      <c r="I74" s="161"/>
      <c r="J74" s="204"/>
      <c r="K74" s="159"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398"/>
      <c r="N74" s="405"/>
    </row>
    <row r="75" spans="1:23">
      <c r="A75" s="396"/>
      <c r="B75" s="398"/>
      <c r="C75" s="398"/>
      <c r="D75" s="203"/>
      <c r="E75" s="384"/>
      <c r="F75" s="398"/>
      <c r="G75" s="400"/>
      <c r="H75" s="390"/>
      <c r="I75" s="161"/>
      <c r="J75" s="204"/>
      <c r="K75" s="159"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398"/>
      <c r="N75" s="405"/>
    </row>
    <row r="76" spans="1:23">
      <c r="A76" s="396"/>
      <c r="B76" s="398"/>
      <c r="C76" s="398"/>
      <c r="D76" s="203"/>
      <c r="E76" s="384"/>
      <c r="F76" s="398"/>
      <c r="G76" s="400"/>
      <c r="H76" s="390"/>
      <c r="I76" s="161"/>
      <c r="J76" s="204"/>
      <c r="K76" s="159"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398"/>
      <c r="N76" s="405"/>
    </row>
    <row r="77" spans="1:23">
      <c r="A77" s="396"/>
      <c r="B77" s="398"/>
      <c r="C77" s="398"/>
      <c r="D77" s="203"/>
      <c r="E77" s="384"/>
      <c r="F77" s="398"/>
      <c r="G77" s="400"/>
      <c r="H77" s="390"/>
      <c r="I77" s="161"/>
      <c r="J77" s="204"/>
      <c r="K77" s="159"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398"/>
      <c r="N77" s="405"/>
    </row>
    <row r="78" spans="1:23">
      <c r="A78" s="396"/>
      <c r="B78" s="398"/>
      <c r="C78" s="398"/>
      <c r="D78" s="203"/>
      <c r="E78" s="384"/>
      <c r="F78" s="398"/>
      <c r="G78" s="400"/>
      <c r="H78" s="390"/>
      <c r="I78" s="161"/>
      <c r="J78" s="204"/>
      <c r="K78" s="159"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398"/>
      <c r="N78" s="405"/>
    </row>
    <row r="79" spans="1:23">
      <c r="A79" s="396"/>
      <c r="B79" s="392"/>
      <c r="C79" s="392"/>
      <c r="D79" s="203"/>
      <c r="E79" s="384"/>
      <c r="F79" s="392"/>
      <c r="G79" s="401"/>
      <c r="H79" s="391"/>
      <c r="I79" s="161"/>
      <c r="J79" s="204"/>
      <c r="K79" s="160" t="str">
        <f>IFERROR(CONCATENATE(INDEX('8- Políticas de Administración '!$B$16:$F$53,MATCH('5- Identificación de Riesgos'!J79,'8- Políticas de Administración '!$C$16:$C$54,0),1)," - ",L79),"")</f>
        <v/>
      </c>
      <c r="L79" s="192" t="str">
        <f>IFERROR(VLOOKUP(INDEX('8- Políticas de Administración '!$B$16:$F$63,MATCH('5- Identificación de Riesgos'!J79,'8- Políticas de Administración '!$C$16:$C$64,0),1),'8- Políticas de Administración '!$B$16:$F$64,5,FALSE),"")</f>
        <v/>
      </c>
      <c r="M79" s="403"/>
      <c r="N79" s="406"/>
    </row>
    <row r="80" spans="1:23" ht="45">
      <c r="A80" s="380">
        <v>8</v>
      </c>
      <c r="B80" s="383" t="s">
        <v>312</v>
      </c>
      <c r="C80" s="383" t="s">
        <v>313</v>
      </c>
      <c r="D80" s="202" t="s">
        <v>308</v>
      </c>
      <c r="E80" s="383">
        <v>260</v>
      </c>
      <c r="F80" s="383">
        <v>1</v>
      </c>
      <c r="G80" s="386">
        <f t="shared" ref="G80" si="5">F80/E80</f>
        <v>3.8461538461538464E-3</v>
      </c>
      <c r="H80" s="38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61" t="s">
        <v>254</v>
      </c>
      <c r="J80" s="175" t="s">
        <v>297</v>
      </c>
      <c r="K80" s="158"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392" t="str">
        <f>IFERROR(CONCATENATE(INDEX('8- Políticas de Administración '!$B$16:$F$53,MATCH(ROUND(AVERAGE(L80:L89),0),'8- Políticas de Administración '!$F$16:$F$53,0),1)," - ",ROUND(AVERAGE(L80:L89),0)),"")</f>
        <v>Moderado - 3</v>
      </c>
      <c r="N80" s="393" t="str">
        <f>IFERROR(CONCATENATE(VLOOKUP((LEFT(H80,LEN(H80)-4)&amp;LEFT(M80,LEN(M80)-4)),'9- Matriz de Calor '!$D$18:$E$42,2,0)," - ",RIGHT(H80,1)*RIGHT(M80,1)),"")</f>
        <v>Moderado - 3</v>
      </c>
    </row>
    <row r="81" spans="1:14" ht="30">
      <c r="A81" s="381"/>
      <c r="B81" s="384"/>
      <c r="C81" s="384"/>
      <c r="D81" s="202" t="s">
        <v>309</v>
      </c>
      <c r="E81" s="384"/>
      <c r="F81" s="384"/>
      <c r="G81" s="387"/>
      <c r="H81" s="390"/>
      <c r="I81" s="161" t="s">
        <v>257</v>
      </c>
      <c r="J81" s="175" t="s">
        <v>310</v>
      </c>
      <c r="K81" s="159" t="str">
        <f>IFERROR(CONCATENATE(INDEX('8- Políticas de Administración '!$B$16:$F$53,MATCH('5- Identificación de Riesgos'!J81,'8- Políticas de Administración '!$C$16:$C$54,0),1)," - ",L81),"")</f>
        <v>Menor - 2</v>
      </c>
      <c r="L81" s="190">
        <f>IFERROR(VLOOKUP(INDEX('8- Políticas de Administración '!$B$16:$F$63,MATCH('5- Identificación de Riesgos'!J81,'8- Políticas de Administración '!$C$16:$C$64,0),1),'8- Políticas de Administración '!$B$16:$F$64,5,FALSE),"")</f>
        <v>2</v>
      </c>
      <c r="M81" s="384"/>
      <c r="N81" s="394"/>
    </row>
    <row r="82" spans="1:14" ht="60">
      <c r="A82" s="381"/>
      <c r="B82" s="384"/>
      <c r="C82" s="384"/>
      <c r="D82" s="202" t="s">
        <v>314</v>
      </c>
      <c r="E82" s="384"/>
      <c r="F82" s="384"/>
      <c r="G82" s="387"/>
      <c r="H82" s="390"/>
      <c r="I82" s="161"/>
      <c r="J82" s="162"/>
      <c r="K82" s="159"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384"/>
      <c r="N82" s="394"/>
    </row>
    <row r="83" spans="1:14" ht="45">
      <c r="A83" s="381"/>
      <c r="B83" s="384"/>
      <c r="C83" s="384"/>
      <c r="D83" s="202" t="s">
        <v>315</v>
      </c>
      <c r="E83" s="384"/>
      <c r="F83" s="384"/>
      <c r="G83" s="387"/>
      <c r="H83" s="390"/>
      <c r="I83" s="161"/>
      <c r="J83" s="162"/>
      <c r="K83" s="159"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384"/>
      <c r="N83" s="394"/>
    </row>
    <row r="84" spans="1:14" ht="45">
      <c r="A84" s="381"/>
      <c r="B84" s="384"/>
      <c r="C84" s="384"/>
      <c r="D84" s="202" t="s">
        <v>316</v>
      </c>
      <c r="E84" s="384"/>
      <c r="F84" s="384"/>
      <c r="G84" s="387"/>
      <c r="H84" s="390"/>
      <c r="I84" s="161"/>
      <c r="J84" s="162"/>
      <c r="K84" s="159"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384"/>
      <c r="N84" s="394"/>
    </row>
    <row r="85" spans="1:14" ht="30">
      <c r="A85" s="381"/>
      <c r="B85" s="384"/>
      <c r="C85" s="384"/>
      <c r="D85" s="203" t="s">
        <v>317</v>
      </c>
      <c r="E85" s="384"/>
      <c r="F85" s="384"/>
      <c r="G85" s="387"/>
      <c r="H85" s="390"/>
      <c r="I85" s="161"/>
      <c r="J85" s="162"/>
      <c r="K85" s="159"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384"/>
      <c r="N85" s="394"/>
    </row>
    <row r="86" spans="1:14">
      <c r="A86" s="381"/>
      <c r="B86" s="384"/>
      <c r="C86" s="384"/>
      <c r="D86" s="171"/>
      <c r="E86" s="384"/>
      <c r="F86" s="384"/>
      <c r="G86" s="387"/>
      <c r="H86" s="390"/>
      <c r="I86" s="161"/>
      <c r="J86" s="162"/>
      <c r="K86" s="159"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384"/>
      <c r="N86" s="394"/>
    </row>
    <row r="87" spans="1:14">
      <c r="A87" s="381"/>
      <c r="B87" s="384"/>
      <c r="C87" s="384"/>
      <c r="D87" s="171"/>
      <c r="E87" s="384"/>
      <c r="F87" s="384"/>
      <c r="G87" s="387"/>
      <c r="H87" s="390"/>
      <c r="I87" s="161"/>
      <c r="J87" s="162"/>
      <c r="K87" s="159"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384"/>
      <c r="N87" s="394"/>
    </row>
    <row r="88" spans="1:14">
      <c r="A88" s="381"/>
      <c r="B88" s="384"/>
      <c r="C88" s="384"/>
      <c r="D88" s="171"/>
      <c r="E88" s="384"/>
      <c r="F88" s="384"/>
      <c r="G88" s="387"/>
      <c r="H88" s="390"/>
      <c r="I88" s="161"/>
      <c r="J88" s="162"/>
      <c r="K88" s="159"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384"/>
      <c r="N88" s="394"/>
    </row>
    <row r="89" spans="1:14">
      <c r="A89" s="382"/>
      <c r="B89" s="385"/>
      <c r="C89" s="385"/>
      <c r="D89" s="172"/>
      <c r="E89" s="385"/>
      <c r="F89" s="385"/>
      <c r="G89" s="388"/>
      <c r="H89" s="391"/>
      <c r="I89" s="161"/>
      <c r="J89" s="163"/>
      <c r="K89" s="160" t="str">
        <f>IFERROR(CONCATENATE(INDEX('8- Políticas de Administración '!$B$16:$F$53,MATCH('5- Identificación de Riesgos'!J89,'8- Políticas de Administración '!$C$16:$C$54,0),1)," - ",L89),"")</f>
        <v/>
      </c>
      <c r="L89" s="192" t="str">
        <f>IFERROR(VLOOKUP(INDEX('8- Políticas de Administración '!$B$16:$F$63,MATCH('5- Identificación de Riesgos'!J89,'8- Políticas de Administración '!$C$16:$C$64,0),1),'8- Políticas de Administración '!$B$16:$F$64,5,FALSE),"")</f>
        <v/>
      </c>
      <c r="M89" s="385"/>
      <c r="N89" s="395"/>
    </row>
  </sheetData>
  <protectedRanges>
    <protectedRange sqref="D84" name="Rango1_8_3"/>
  </protectedRanges>
  <mergeCells count="102">
    <mergeCell ref="O40:O49"/>
    <mergeCell ref="A40:A49"/>
    <mergeCell ref="B40:B49"/>
    <mergeCell ref="C40:C49"/>
    <mergeCell ref="E40:E49"/>
    <mergeCell ref="F40:F49"/>
    <mergeCell ref="G40:G49"/>
    <mergeCell ref="H40:H49"/>
    <mergeCell ref="M40:M49"/>
    <mergeCell ref="N40:N49"/>
    <mergeCell ref="B50:B59"/>
    <mergeCell ref="C50:C59"/>
    <mergeCell ref="E50:E59"/>
    <mergeCell ref="G50:G59"/>
    <mergeCell ref="H50:H59"/>
    <mergeCell ref="N50:N59"/>
    <mergeCell ref="A50:A59"/>
    <mergeCell ref="M50:M59"/>
    <mergeCell ref="F50:F59"/>
    <mergeCell ref="O8:O9"/>
    <mergeCell ref="N8:N9"/>
    <mergeCell ref="N7:O7"/>
    <mergeCell ref="K8:K9"/>
    <mergeCell ref="M8:M9"/>
    <mergeCell ref="I7:M7"/>
    <mergeCell ref="F8:F9"/>
    <mergeCell ref="A5:C5"/>
    <mergeCell ref="A6:C6"/>
    <mergeCell ref="D6:N6"/>
    <mergeCell ref="I8:I9"/>
    <mergeCell ref="G8:G9"/>
    <mergeCell ref="D5:N5"/>
    <mergeCell ref="H8:H9"/>
    <mergeCell ref="E7:H7"/>
    <mergeCell ref="D7:D9"/>
    <mergeCell ref="L8:L9"/>
    <mergeCell ref="A1:C2"/>
    <mergeCell ref="A4:C4"/>
    <mergeCell ref="A8:A9"/>
    <mergeCell ref="B8:B9"/>
    <mergeCell ref="E8:E9"/>
    <mergeCell ref="D4:N4"/>
    <mergeCell ref="G60:G69"/>
    <mergeCell ref="H60:H69"/>
    <mergeCell ref="M60:M69"/>
    <mergeCell ref="N60:N69"/>
    <mergeCell ref="F60:F69"/>
    <mergeCell ref="C20:C29"/>
    <mergeCell ref="A10:A19"/>
    <mergeCell ref="C10:C19"/>
    <mergeCell ref="B10:B19"/>
    <mergeCell ref="F20:F29"/>
    <mergeCell ref="E20:E29"/>
    <mergeCell ref="G20:G29"/>
    <mergeCell ref="H20:H29"/>
    <mergeCell ref="E10:E19"/>
    <mergeCell ref="F10:F19"/>
    <mergeCell ref="G10:G19"/>
    <mergeCell ref="H10:H19"/>
    <mergeCell ref="A20:A29"/>
    <mergeCell ref="O50:O59"/>
    <mergeCell ref="R61:W69"/>
    <mergeCell ref="O60:O69"/>
    <mergeCell ref="A60:A69"/>
    <mergeCell ref="B60:B69"/>
    <mergeCell ref="C60:C69"/>
    <mergeCell ref="E60:E69"/>
    <mergeCell ref="O10:O19"/>
    <mergeCell ref="O20:O29"/>
    <mergeCell ref="N10:N19"/>
    <mergeCell ref="M20:M29"/>
    <mergeCell ref="N20:N29"/>
    <mergeCell ref="M10:M19"/>
    <mergeCell ref="H30:H39"/>
    <mergeCell ref="O30:O39"/>
    <mergeCell ref="B20:B29"/>
    <mergeCell ref="E30:E39"/>
    <mergeCell ref="A30:A39"/>
    <mergeCell ref="C30:C39"/>
    <mergeCell ref="F30:F39"/>
    <mergeCell ref="G30:G39"/>
    <mergeCell ref="B30:B39"/>
    <mergeCell ref="M30:M39"/>
    <mergeCell ref="N30:N39"/>
    <mergeCell ref="A70:A79"/>
    <mergeCell ref="B70:B79"/>
    <mergeCell ref="C70:C79"/>
    <mergeCell ref="E70:E79"/>
    <mergeCell ref="F70:F79"/>
    <mergeCell ref="G70:G79"/>
    <mergeCell ref="H70:H79"/>
    <mergeCell ref="M70:M79"/>
    <mergeCell ref="N70:N79"/>
    <mergeCell ref="A80:A89"/>
    <mergeCell ref="B80:B89"/>
    <mergeCell ref="C80:C89"/>
    <mergeCell ref="E80:E89"/>
    <mergeCell ref="F80:F89"/>
    <mergeCell ref="G80:G89"/>
    <mergeCell ref="H80:H89"/>
    <mergeCell ref="M80:M89"/>
    <mergeCell ref="N80:N89"/>
  </mergeCells>
  <conditionalFormatting sqref="D30:D31">
    <cfRule type="containsText" dxfId="435" priority="105" operator="containsText" text="6- Moderado">
      <formula>NOT(ISERROR(SEARCH("6- Moderado",D30)))</formula>
    </cfRule>
    <cfRule type="containsText" dxfId="434" priority="108" operator="containsText" text="4- Bajo">
      <formula>NOT(ISERROR(SEARCH("4- Bajo",D30)))</formula>
    </cfRule>
    <cfRule type="containsText" dxfId="433" priority="109" operator="containsText" text="1- Bajo">
      <formula>NOT(ISERROR(SEARCH("1- Bajo",D30)))</formula>
    </cfRule>
    <cfRule type="containsText" dxfId="432" priority="104" operator="containsText" text="3- Moderado">
      <formula>NOT(ISERROR(SEARCH("3- Moderado",D30)))</formula>
    </cfRule>
    <cfRule type="containsText" dxfId="431" priority="103" operator="containsText" text="1- Bajo">
      <formula>NOT(ISERROR(SEARCH("1- Bajo",D30)))</formula>
    </cfRule>
    <cfRule type="containsText" dxfId="430" priority="102" operator="containsText" text="4- Bajo">
      <formula>NOT(ISERROR(SEARCH("4- Bajo",D30)))</formula>
    </cfRule>
    <cfRule type="containsText" dxfId="429" priority="101" operator="containsText" text="3- Bajo">
      <formula>NOT(ISERROR(SEARCH("3- Bajo",D30)))</formula>
    </cfRule>
    <cfRule type="containsText" dxfId="428" priority="100" operator="containsText" text="4- Moderado">
      <formula>NOT(ISERROR(SEARCH("4- Moderado",D30)))</formula>
    </cfRule>
    <cfRule type="containsText" dxfId="427" priority="99" operator="containsText" text="6- Moderado">
      <formula>NOT(ISERROR(SEARCH("6- Moderado",D30)))</formula>
    </cfRule>
    <cfRule type="containsText" dxfId="426" priority="98" operator="containsText" text="3- Moderado">
      <formula>NOT(ISERROR(SEARCH("3- Moderado",D30)))</formula>
    </cfRule>
    <cfRule type="containsText" dxfId="425" priority="107" operator="containsText" text="3- Bajo">
      <formula>NOT(ISERROR(SEARCH("3- Bajo",D30)))</formula>
    </cfRule>
    <cfRule type="containsText" dxfId="424" priority="96" operator="containsText" text="4- Bajo">
      <formula>NOT(ISERROR(SEARCH("4- Bajo",D30)))</formula>
    </cfRule>
    <cfRule type="containsText" dxfId="423" priority="95" operator="containsText" text="3- Bajo">
      <formula>NOT(ISERROR(SEARCH("3- Bajo",D30)))</formula>
    </cfRule>
    <cfRule type="containsText" dxfId="422" priority="94" operator="containsText" text="4- Moderado">
      <formula>NOT(ISERROR(SEARCH("4- Moderado",D30)))</formula>
    </cfRule>
    <cfRule type="containsText" dxfId="421" priority="93" operator="containsText" text="6- Moderado">
      <formula>NOT(ISERROR(SEARCH("6- Moderado",D30)))</formula>
    </cfRule>
    <cfRule type="containsText" dxfId="420" priority="92" operator="containsText" text="3- Moderado">
      <formula>NOT(ISERROR(SEARCH("3- Moderado",D30)))</formula>
    </cfRule>
    <cfRule type="containsText" dxfId="419" priority="97" operator="containsText" text="1- Bajo">
      <formula>NOT(ISERROR(SEARCH("1- Bajo",D30)))</formula>
    </cfRule>
    <cfRule type="containsText" dxfId="418" priority="106" operator="containsText" text="4- Moderado">
      <formula>NOT(ISERROR(SEARCH("4- Moderado",D30)))</formula>
    </cfRule>
  </conditionalFormatting>
  <conditionalFormatting sqref="H10 H20">
    <cfRule type="containsText" dxfId="417" priority="856" operator="containsText" text="Alta">
      <formula>NOT(ISERROR(SEARCH("Alta",H10)))</formula>
    </cfRule>
    <cfRule type="containsText" dxfId="416" priority="855" operator="containsText" text="Muy bajo">
      <formula>NOT(ISERROR(SEARCH("Muy bajo",H10)))</formula>
    </cfRule>
    <cfRule type="containsText" dxfId="415" priority="842" operator="containsText" text="Baja">
      <formula>NOT(ISERROR(SEARCH("Baja",H10)))</formula>
    </cfRule>
    <cfRule type="containsText" dxfId="414" priority="853" operator="containsText" text="Muy Baja">
      <formula>NOT(ISERROR(SEARCH("Muy Baja",H10)))</formula>
    </cfRule>
    <cfRule type="containsText" dxfId="413" priority="852" operator="containsText" text="Muy Baja">
      <formula>NOT(ISERROR(SEARCH("Muy Baja",H10)))</formula>
    </cfRule>
    <cfRule type="containsText" dxfId="412" priority="851" operator="containsText" text="Muy Baja">
      <formula>NOT(ISERROR(SEARCH("Muy Baja",H10)))</formula>
    </cfRule>
    <cfRule type="containsText" dxfId="411" priority="850" operator="containsText" text="Baja">
      <formula>NOT(ISERROR(SEARCH("Baja",H10)))</formula>
    </cfRule>
    <cfRule type="containsText" dxfId="410" priority="849" operator="containsText" text="Muy Baja">
      <formula>NOT(ISERROR(SEARCH("Muy Baja",H10)))</formula>
    </cfRule>
    <cfRule type="containsText" dxfId="409" priority="848" operator="containsText" text="Media">
      <formula>NOT(ISERROR(SEARCH("Media",H10)))</formula>
    </cfRule>
    <cfRule type="containsText" dxfId="408" priority="847" operator="containsText" text="Media">
      <formula>NOT(ISERROR(SEARCH("Media",H10)))</formula>
    </cfRule>
    <cfRule type="containsText" dxfId="407" priority="846" operator="containsText" text="Media">
      <formula>NOT(ISERROR(SEARCH("Media",H10)))</formula>
    </cfRule>
    <cfRule type="containsText" dxfId="406" priority="845" operator="containsText" text="Alta">
      <formula>NOT(ISERROR(SEARCH("Alta",H10)))</formula>
    </cfRule>
    <cfRule type="containsText" dxfId="405" priority="841" operator="containsText" text="Muy Baja">
      <formula>NOT(ISERROR(SEARCH("Muy Baja",H10)))</formula>
    </cfRule>
    <cfRule type="containsText" dxfId="404" priority="843" operator="containsText" text="Muy Alta">
      <formula>NOT(ISERROR(SEARCH("Muy Alta",H10)))</formula>
    </cfRule>
    <cfRule type="containsText" dxfId="403" priority="854" operator="containsText" text="Muy Baja'Tabla probabilidad'!">
      <formula>NOT(ISERROR(SEARCH("Muy Baja'Tabla probabilidad'!",H10)))</formula>
    </cfRule>
    <cfRule type="cellIs" dxfId="402" priority="863" operator="between">
      <formula>0</formula>
      <formula>2</formula>
    </cfRule>
    <cfRule type="cellIs" dxfId="401" priority="862" operator="between">
      <formula>1</formula>
      <formula>2</formula>
    </cfRule>
    <cfRule type="containsText" dxfId="398" priority="859" operator="containsText" text="Muy baja">
      <formula>NOT(ISERROR(SEARCH("Muy baja",H10)))</formula>
    </cfRule>
    <cfRule type="containsText" dxfId="397" priority="858" operator="containsText" text="Baja">
      <formula>NOT(ISERROR(SEARCH("Baja",H10)))</formula>
    </cfRule>
    <cfRule type="containsText" dxfId="396" priority="857" operator="containsText" text="Media">
      <formula>NOT(ISERROR(SEARCH("Media",H10)))</formula>
    </cfRule>
  </conditionalFormatting>
  <conditionalFormatting sqref="H30">
    <cfRule type="containsText" dxfId="395" priority="571" operator="containsText" text="Media">
      <formula>NOT(ISERROR(SEARCH("Media",H30)))</formula>
    </cfRule>
    <cfRule type="containsText" dxfId="394" priority="563" operator="containsText" text="Muy Baja">
      <formula>NOT(ISERROR(SEARCH("Muy Baja",H30)))</formula>
    </cfRule>
    <cfRule type="containsText" dxfId="393" priority="562" operator="containsText" text="Media">
      <formula>NOT(ISERROR(SEARCH("Media",H30)))</formula>
    </cfRule>
    <cfRule type="containsText" dxfId="392" priority="561" operator="containsText" text="Media">
      <formula>NOT(ISERROR(SEARCH("Media",H30)))</formula>
    </cfRule>
    <cfRule type="containsText" dxfId="391" priority="570" operator="containsText" text="Alta">
      <formula>NOT(ISERROR(SEARCH("Alta",H30)))</formula>
    </cfRule>
    <cfRule type="containsText" dxfId="390" priority="569" operator="containsText" text="Muy bajo">
      <formula>NOT(ISERROR(SEARCH("Muy bajo",H30)))</formula>
    </cfRule>
    <cfRule type="cellIs" dxfId="389" priority="577" operator="between">
      <formula>0</formula>
      <formula>2</formula>
    </cfRule>
    <cfRule type="cellIs" dxfId="388" priority="576" operator="between">
      <formula>1</formula>
      <formula>2</formula>
    </cfRule>
    <cfRule type="containsText" dxfId="385" priority="573" operator="containsText" text="Muy baja">
      <formula>NOT(ISERROR(SEARCH("Muy baja",H30)))</formula>
    </cfRule>
    <cfRule type="containsText" dxfId="384" priority="572" operator="containsText" text="Baja">
      <formula>NOT(ISERROR(SEARCH("Baja",H30)))</formula>
    </cfRule>
    <cfRule type="containsText" dxfId="383" priority="556" operator="containsText" text="Baja">
      <formula>NOT(ISERROR(SEARCH("Baja",H30)))</formula>
    </cfRule>
    <cfRule type="containsText" dxfId="382" priority="555" operator="containsText" text="Muy Baja">
      <formula>NOT(ISERROR(SEARCH("Muy Baja",H30)))</formula>
    </cfRule>
    <cfRule type="containsText" dxfId="381" priority="566" operator="containsText" text="Muy Baja">
      <formula>NOT(ISERROR(SEARCH("Muy Baja",H30)))</formula>
    </cfRule>
    <cfRule type="containsText" dxfId="380" priority="565" operator="containsText" text="Muy Baja">
      <formula>NOT(ISERROR(SEARCH("Muy Baja",H30)))</formula>
    </cfRule>
    <cfRule type="containsText" dxfId="379" priority="564" operator="containsText" text="Baja">
      <formula>NOT(ISERROR(SEARCH("Baja",H30)))</formula>
    </cfRule>
    <cfRule type="containsText" dxfId="378" priority="557" operator="containsText" text="Muy Alta">
      <formula>NOT(ISERROR(SEARCH("Muy Alta",H30)))</formula>
    </cfRule>
    <cfRule type="containsText" dxfId="377" priority="559" operator="containsText" text="Alta">
      <formula>NOT(ISERROR(SEARCH("Alta",H30)))</formula>
    </cfRule>
    <cfRule type="containsText" dxfId="376" priority="560" operator="containsText" text="Media">
      <formula>NOT(ISERROR(SEARCH("Media",H30)))</formula>
    </cfRule>
    <cfRule type="containsText" dxfId="375" priority="568" operator="containsText" text="Muy Baja'Tabla probabilidad'!">
      <formula>NOT(ISERROR(SEARCH("Muy Baja'Tabla probabilidad'!",H30)))</formula>
    </cfRule>
    <cfRule type="containsText" dxfId="374" priority="567" operator="containsText" text="Muy Baja">
      <formula>NOT(ISERROR(SEARCH("Muy Baja",H30)))</formula>
    </cfRule>
  </conditionalFormatting>
  <conditionalFormatting sqref="H40">
    <cfRule type="containsText" dxfId="373" priority="8" operator="containsText" text="Baja">
      <formula>NOT(ISERROR(SEARCH("Baja",H40)))</formula>
    </cfRule>
    <cfRule type="containsText" dxfId="372" priority="24" operator="containsText" text="Muy baja">
      <formula>NOT(ISERROR(SEARCH("Muy baja",H40)))</formula>
    </cfRule>
    <cfRule type="containsText" dxfId="371" priority="7" operator="containsText" text="Muy Baja">
      <formula>NOT(ISERROR(SEARCH("Muy Baja",H40)))</formula>
    </cfRule>
    <cfRule type="containsText" dxfId="370" priority="9" operator="containsText" text="Muy Alta">
      <formula>NOT(ISERROR(SEARCH("Muy Alta",H40)))</formula>
    </cfRule>
    <cfRule type="containsText" dxfId="369" priority="10" operator="containsText" text="Alta">
      <formula>NOT(ISERROR(SEARCH("Alta",H40)))</formula>
    </cfRule>
    <cfRule type="containsText" dxfId="368" priority="12" operator="containsText" text="Media">
      <formula>NOT(ISERROR(SEARCH("Media",H40)))</formula>
    </cfRule>
    <cfRule type="containsText" dxfId="367" priority="13" operator="containsText" text="Media">
      <formula>NOT(ISERROR(SEARCH("Media",H40)))</formula>
    </cfRule>
    <cfRule type="containsText" dxfId="366" priority="14" operator="containsText" text="Muy Baja">
      <formula>NOT(ISERROR(SEARCH("Muy Baja",H40)))</formula>
    </cfRule>
    <cfRule type="containsText" dxfId="365" priority="15" operator="containsText" text="Baja">
      <formula>NOT(ISERROR(SEARCH("Baja",H40)))</formula>
    </cfRule>
    <cfRule type="cellIs" dxfId="364" priority="28" operator="between">
      <formula>0</formula>
      <formula>2</formula>
    </cfRule>
    <cfRule type="cellIs" dxfId="363" priority="27" operator="between">
      <formula>1</formula>
      <formula>2</formula>
    </cfRule>
    <cfRule type="containsText" dxfId="362" priority="16" operator="containsText" text="Muy Baja">
      <formula>NOT(ISERROR(SEARCH("Muy Baja",H40)))</formula>
    </cfRule>
    <cfRule type="containsText" dxfId="359" priority="17" operator="containsText" text="Muy Baja">
      <formula>NOT(ISERROR(SEARCH("Muy Baja",H40)))</formula>
    </cfRule>
    <cfRule type="containsText" dxfId="358" priority="23" operator="containsText" text="Baja">
      <formula>NOT(ISERROR(SEARCH("Baja",H40)))</formula>
    </cfRule>
    <cfRule type="containsText" dxfId="357" priority="11" operator="containsText" text="Media">
      <formula>NOT(ISERROR(SEARCH("Media",H40)))</formula>
    </cfRule>
    <cfRule type="containsText" dxfId="356" priority="21" operator="containsText" text="Alta">
      <formula>NOT(ISERROR(SEARCH("Alta",H40)))</formula>
    </cfRule>
    <cfRule type="containsText" dxfId="355" priority="20" operator="containsText" text="Muy bajo">
      <formula>NOT(ISERROR(SEARCH("Muy bajo",H40)))</formula>
    </cfRule>
    <cfRule type="containsText" dxfId="354" priority="19" operator="containsText" text="Muy Baja'Tabla probabilidad'!">
      <formula>NOT(ISERROR(SEARCH("Muy Baja'Tabla probabilidad'!",H40)))</formula>
    </cfRule>
    <cfRule type="containsText" dxfId="353" priority="18" operator="containsText" text="Muy Baja">
      <formula>NOT(ISERROR(SEARCH("Muy Baja",H40)))</formula>
    </cfRule>
    <cfRule type="containsText" dxfId="352" priority="22" operator="containsText" text="Media">
      <formula>NOT(ISERROR(SEARCH("Media",H40)))</formula>
    </cfRule>
  </conditionalFormatting>
  <conditionalFormatting sqref="H50">
    <cfRule type="containsText" dxfId="351" priority="312" operator="containsText" text="Muy Baja">
      <formula>NOT(ISERROR(SEARCH("Muy Baja",H50)))</formula>
    </cfRule>
    <cfRule type="containsText" dxfId="350" priority="313" operator="containsText" text="Muy Baja'Tabla probabilidad'!">
      <formula>NOT(ISERROR(SEARCH("Muy Baja'Tabla probabilidad'!",H50)))</formula>
    </cfRule>
    <cfRule type="containsText" dxfId="349" priority="314" operator="containsText" text="Muy bajo">
      <formula>NOT(ISERROR(SEARCH("Muy bajo",H50)))</formula>
    </cfRule>
    <cfRule type="containsText" dxfId="348" priority="315" operator="containsText" text="Alta">
      <formula>NOT(ISERROR(SEARCH("Alta",H50)))</formula>
    </cfRule>
    <cfRule type="containsText" dxfId="347" priority="316" operator="containsText" text="Media">
      <formula>NOT(ISERROR(SEARCH("Media",H50)))</formula>
    </cfRule>
    <cfRule type="containsText" dxfId="346" priority="317" operator="containsText" text="Baja">
      <formula>NOT(ISERROR(SEARCH("Baja",H50)))</formula>
    </cfRule>
    <cfRule type="containsText" dxfId="345" priority="318" operator="containsText" text="Muy baja">
      <formula>NOT(ISERROR(SEARCH("Muy baja",H50)))</formula>
    </cfRule>
    <cfRule type="cellIs" dxfId="343" priority="321" operator="between">
      <formula>1</formula>
      <formula>2</formula>
    </cfRule>
    <cfRule type="cellIs" dxfId="342" priority="322" operator="between">
      <formula>0</formula>
      <formula>2</formula>
    </cfRule>
    <cfRule type="containsText" dxfId="340" priority="300" operator="containsText" text="Muy Baja">
      <formula>NOT(ISERROR(SEARCH("Muy Baja",H50)))</formula>
    </cfRule>
    <cfRule type="containsText" dxfId="339" priority="301" operator="containsText" text="Baja">
      <formula>NOT(ISERROR(SEARCH("Baja",H50)))</formula>
    </cfRule>
    <cfRule type="containsText" dxfId="338" priority="302" operator="containsText" text="Muy Alta">
      <formula>NOT(ISERROR(SEARCH("Muy Alta",H50)))</formula>
    </cfRule>
    <cfRule type="containsText" dxfId="337" priority="304" operator="containsText" text="Alta">
      <formula>NOT(ISERROR(SEARCH("Alta",H50)))</formula>
    </cfRule>
    <cfRule type="containsText" dxfId="336" priority="305" operator="containsText" text="Media">
      <formula>NOT(ISERROR(SEARCH("Media",H50)))</formula>
    </cfRule>
    <cfRule type="containsText" dxfId="335" priority="306" operator="containsText" text="Media">
      <formula>NOT(ISERROR(SEARCH("Media",H50)))</formula>
    </cfRule>
    <cfRule type="containsText" dxfId="334" priority="307" operator="containsText" text="Media">
      <formula>NOT(ISERROR(SEARCH("Media",H50)))</formula>
    </cfRule>
    <cfRule type="containsText" dxfId="333" priority="308" operator="containsText" text="Muy Baja">
      <formula>NOT(ISERROR(SEARCH("Muy Baja",H50)))</formula>
    </cfRule>
    <cfRule type="containsText" dxfId="332" priority="309" operator="containsText" text="Baja">
      <formula>NOT(ISERROR(SEARCH("Baja",H50)))</formula>
    </cfRule>
    <cfRule type="containsText" dxfId="331" priority="310" operator="containsText" text="Muy Baja">
      <formula>NOT(ISERROR(SEARCH("Muy Baja",H50)))</formula>
    </cfRule>
    <cfRule type="containsText" dxfId="330" priority="311" operator="containsText" text="Muy Baja">
      <formula>NOT(ISERROR(SEARCH("Muy Baja",H50)))</formula>
    </cfRule>
  </conditionalFormatting>
  <conditionalFormatting sqref="H60 H70 H80">
    <cfRule type="containsText" dxfId="329" priority="61" operator="containsText" text="Muy Baja">
      <formula>NOT(ISERROR(SEARCH("Muy Baja",H60)))</formula>
    </cfRule>
    <cfRule type="cellIs" dxfId="328" priority="81" operator="between">
      <formula>0</formula>
      <formula>2</formula>
    </cfRule>
    <cfRule type="cellIs" dxfId="327" priority="80" operator="between">
      <formula>1</formula>
      <formula>2</formula>
    </cfRule>
    <cfRule type="containsText" dxfId="326" priority="79" operator="containsText" text="Muy baja">
      <formula>NOT(ISERROR(SEARCH("Muy baja",H60)))</formula>
    </cfRule>
    <cfRule type="containsText" dxfId="325" priority="62" operator="containsText" text="Baja">
      <formula>NOT(ISERROR(SEARCH("Baja",H60)))</formula>
    </cfRule>
    <cfRule type="containsText" dxfId="324" priority="63" operator="containsText" text="Muy Alta">
      <formula>NOT(ISERROR(SEARCH("Muy Alta",H60)))</formula>
    </cfRule>
    <cfRule type="containsText" dxfId="323" priority="65" operator="containsText" text="Alta">
      <formula>NOT(ISERROR(SEARCH("Alta",H60)))</formula>
    </cfRule>
    <cfRule type="containsText" dxfId="322" priority="67" operator="containsText" text="Media">
      <formula>NOT(ISERROR(SEARCH("Media",H60)))</formula>
    </cfRule>
    <cfRule type="containsText" dxfId="321" priority="68" operator="containsText" text="Media">
      <formula>NOT(ISERROR(SEARCH("Media",H60)))</formula>
    </cfRule>
    <cfRule type="containsText" dxfId="320" priority="69" operator="containsText" text="Muy Baja">
      <formula>NOT(ISERROR(SEARCH("Muy Baja",H60)))</formula>
    </cfRule>
    <cfRule type="containsText" dxfId="319" priority="70" operator="containsText" text="Baja">
      <formula>NOT(ISERROR(SEARCH("Baja",H60)))</formula>
    </cfRule>
    <cfRule type="containsText" dxfId="318" priority="71" operator="containsText" text="Muy Baja">
      <formula>NOT(ISERROR(SEARCH("Muy Baja",H60)))</formula>
    </cfRule>
    <cfRule type="containsText" dxfId="317" priority="66" operator="containsText" text="Media">
      <formula>NOT(ISERROR(SEARCH("Media",H60)))</formula>
    </cfRule>
    <cfRule type="containsText" dxfId="316" priority="72" operator="containsText" text="Muy Baja">
      <formula>NOT(ISERROR(SEARCH("Muy Baja",H60)))</formula>
    </cfRule>
    <cfRule type="containsText" dxfId="315" priority="73" operator="containsText" text="Muy Baja">
      <formula>NOT(ISERROR(SEARCH("Muy Baja",H60)))</formula>
    </cfRule>
    <cfRule type="containsText" dxfId="314" priority="74" operator="containsText" text="Muy Baja'Tabla probabilidad'!">
      <formula>NOT(ISERROR(SEARCH("Muy Baja'Tabla probabilidad'!",H60)))</formula>
    </cfRule>
    <cfRule type="containsText" dxfId="313" priority="75" operator="containsText" text="Muy bajo">
      <formula>NOT(ISERROR(SEARCH("Muy bajo",H60)))</formula>
    </cfRule>
    <cfRule type="containsText" dxfId="312" priority="76" operator="containsText" text="Alta">
      <formula>NOT(ISERROR(SEARCH("Alta",H60)))</formula>
    </cfRule>
    <cfRule type="containsText" dxfId="311" priority="77" operator="containsText" text="Media">
      <formula>NOT(ISERROR(SEARCH("Media",H60)))</formula>
    </cfRule>
    <cfRule type="containsText" dxfId="310" priority="78" operator="containsText" text="Baja">
      <formula>NOT(ISERROR(SEARCH("Baja",H60)))</formula>
    </cfRule>
  </conditionalFormatting>
  <conditionalFormatting sqref="K10:K89">
    <cfRule type="containsText" dxfId="309" priority="86" operator="containsText" text="Catastrófico">
      <formula>NOT(ISERROR(SEARCH("Catastrófico",K10)))</formula>
    </cfRule>
    <cfRule type="containsText" dxfId="308" priority="91" operator="containsText" text="Leve">
      <formula>NOT(ISERROR(SEARCH("Leve",K10)))</formula>
    </cfRule>
    <cfRule type="containsText" dxfId="307" priority="90" operator="containsText" text="Menor">
      <formula>NOT(ISERROR(SEARCH("Menor",K10)))</formula>
    </cfRule>
    <cfRule type="containsText" dxfId="306" priority="89" operator="containsText" text="Moderado">
      <formula>NOT(ISERROR(SEARCH("Moderado",K10)))</formula>
    </cfRule>
    <cfRule type="containsText" dxfId="305" priority="88" operator="containsText" text="Alta">
      <formula>NOT(ISERROR(SEARCH("Alta",K10)))</formula>
    </cfRule>
    <cfRule type="containsText" dxfId="304" priority="87" operator="containsText" text="Mayor">
      <formula>NOT(ISERROR(SEARCH("Mayor",K10)))</formula>
    </cfRule>
  </conditionalFormatting>
  <conditionalFormatting sqref="M10 M20">
    <cfRule type="containsText" dxfId="303" priority="836" operator="containsText" text="Mayor">
      <formula>NOT(ISERROR(SEARCH("Mayor",M10)))</formula>
    </cfRule>
    <cfRule type="containsText" dxfId="302" priority="840" operator="containsText" text="Leve">
      <formula>NOT(ISERROR(SEARCH("Leve",M10)))</formula>
    </cfRule>
    <cfRule type="containsText" dxfId="301" priority="839" operator="containsText" text="Menor">
      <formula>NOT(ISERROR(SEARCH("Menor",M10)))</formula>
    </cfRule>
    <cfRule type="containsText" dxfId="300" priority="838" operator="containsText" text="Moderado">
      <formula>NOT(ISERROR(SEARCH("Moderado",M10)))</formula>
    </cfRule>
    <cfRule type="containsText" dxfId="299" priority="837" operator="containsText" text="Alta">
      <formula>NOT(ISERROR(SEARCH("Alta",M10)))</formula>
    </cfRule>
    <cfRule type="containsText" dxfId="298" priority="835" operator="containsText" text="Catastrófico">
      <formula>NOT(ISERROR(SEARCH("Catastrófico",M10)))</formula>
    </cfRule>
  </conditionalFormatting>
  <conditionalFormatting sqref="M30">
    <cfRule type="containsText" dxfId="297" priority="553" operator="containsText" text="Menor">
      <formula>NOT(ISERROR(SEARCH("Menor",M30)))</formula>
    </cfRule>
    <cfRule type="containsText" dxfId="296" priority="554" operator="containsText" text="Leve">
      <formula>NOT(ISERROR(SEARCH("Leve",M30)))</formula>
    </cfRule>
    <cfRule type="containsText" dxfId="295" priority="551" operator="containsText" text="Alta">
      <formula>NOT(ISERROR(SEARCH("Alta",M30)))</formula>
    </cfRule>
    <cfRule type="containsText" dxfId="294" priority="549" operator="containsText" text="Catastrófico">
      <formula>NOT(ISERROR(SEARCH("Catastrófico",M30)))</formula>
    </cfRule>
    <cfRule type="containsText" dxfId="293" priority="552" operator="containsText" text="Moderado">
      <formula>NOT(ISERROR(SEARCH("Moderado",M30)))</formula>
    </cfRule>
    <cfRule type="containsText" dxfId="292" priority="550" operator="containsText" text="Mayor">
      <formula>NOT(ISERROR(SEARCH("Mayor",M30)))</formula>
    </cfRule>
  </conditionalFormatting>
  <conditionalFormatting sqref="M40">
    <cfRule type="containsText" dxfId="291" priority="4" operator="containsText" text="Moderado">
      <formula>NOT(ISERROR(SEARCH("Moderado",M40)))</formula>
    </cfRule>
    <cfRule type="containsText" dxfId="290" priority="5" operator="containsText" text="Menor">
      <formula>NOT(ISERROR(SEARCH("Menor",M40)))</formula>
    </cfRule>
    <cfRule type="containsText" dxfId="289" priority="6" operator="containsText" text="Leve">
      <formula>NOT(ISERROR(SEARCH("Leve",M40)))</formula>
    </cfRule>
    <cfRule type="containsText" dxfId="288" priority="2" operator="containsText" text="Mayor">
      <formula>NOT(ISERROR(SEARCH("Mayor",M40)))</formula>
    </cfRule>
    <cfRule type="containsText" dxfId="287" priority="1" operator="containsText" text="Catastrófico">
      <formula>NOT(ISERROR(SEARCH("Catastrófico",M40)))</formula>
    </cfRule>
    <cfRule type="containsText" dxfId="286" priority="3" operator="containsText" text="Alta">
      <formula>NOT(ISERROR(SEARCH("Alta",M40)))</formula>
    </cfRule>
  </conditionalFormatting>
  <conditionalFormatting sqref="M50">
    <cfRule type="containsText" dxfId="285" priority="298" operator="containsText" text="Menor">
      <formula>NOT(ISERROR(SEARCH("Menor",M50)))</formula>
    </cfRule>
    <cfRule type="containsText" dxfId="284" priority="296" operator="containsText" text="Alta">
      <formula>NOT(ISERROR(SEARCH("Alta",M50)))</formula>
    </cfRule>
    <cfRule type="containsText" dxfId="283" priority="294" operator="containsText" text="Catastrófico">
      <formula>NOT(ISERROR(SEARCH("Catastrófico",M50)))</formula>
    </cfRule>
    <cfRule type="containsText" dxfId="282" priority="295" operator="containsText" text="Mayor">
      <formula>NOT(ISERROR(SEARCH("Mayor",M50)))</formula>
    </cfRule>
    <cfRule type="containsText" dxfId="281" priority="297" operator="containsText" text="Moderado">
      <formula>NOT(ISERROR(SEARCH("Moderado",M50)))</formula>
    </cfRule>
    <cfRule type="containsText" dxfId="280" priority="299" operator="containsText" text="Leve">
      <formula>NOT(ISERROR(SEARCH("Leve",M50)))</formula>
    </cfRule>
  </conditionalFormatting>
  <conditionalFormatting sqref="M60 M70 M80">
    <cfRule type="containsText" dxfId="279" priority="59" operator="containsText" text="Menor">
      <formula>NOT(ISERROR(SEARCH("Menor",M60)))</formula>
    </cfRule>
    <cfRule type="containsText" dxfId="278" priority="60" operator="containsText" text="Leve">
      <formula>NOT(ISERROR(SEARCH("Leve",M60)))</formula>
    </cfRule>
    <cfRule type="containsText" dxfId="277" priority="58" operator="containsText" text="Moderado">
      <formula>NOT(ISERROR(SEARCH("Moderado",M60)))</formula>
    </cfRule>
    <cfRule type="containsText" dxfId="276" priority="57" operator="containsText" text="Alta">
      <formula>NOT(ISERROR(SEARCH("Alta",M60)))</formula>
    </cfRule>
    <cfRule type="containsText" dxfId="275" priority="56" operator="containsText" text="Mayor">
      <formula>NOT(ISERROR(SEARCH("Mayor",M60)))</formula>
    </cfRule>
    <cfRule type="containsText" dxfId="274" priority="55" operator="containsText" text="Catastrófico">
      <formula>NOT(ISERROR(SEARCH("Catastrófico",M60)))</formula>
    </cfRule>
  </conditionalFormatting>
  <conditionalFormatting sqref="N40">
    <cfRule type="containsText" dxfId="273" priority="32" operator="containsText" text="Moderado">
      <formula>NOT(ISERROR(SEARCH("Moderado",N40)))</formula>
    </cfRule>
    <cfRule type="containsText" dxfId="272" priority="29" operator="containsText" text="Extremo">
      <formula>NOT(ISERROR(SEARCH("Extremo",N40)))</formula>
    </cfRule>
    <cfRule type="containsText" dxfId="271" priority="30" operator="containsText" text="Alto">
      <formula>NOT(ISERROR(SEARCH("Alto",N40)))</formula>
    </cfRule>
    <cfRule type="containsText" dxfId="270" priority="31" operator="containsText" text="Bajo">
      <formula>NOT(ISERROR(SEARCH("Bajo",N40)))</formula>
    </cfRule>
  </conditionalFormatting>
  <conditionalFormatting sqref="N50">
    <cfRule type="containsText" dxfId="269" priority="326" operator="containsText" text="Moderado">
      <formula>NOT(ISERROR(SEARCH("Moderado",N50)))</formula>
    </cfRule>
    <cfRule type="containsText" dxfId="268" priority="325" operator="containsText" text="Bajo">
      <formula>NOT(ISERROR(SEARCH("Bajo",N50)))</formula>
    </cfRule>
    <cfRule type="containsText" dxfId="267" priority="324" operator="containsText" text="Alto">
      <formula>NOT(ISERROR(SEARCH("Alto",N50)))</formula>
    </cfRule>
    <cfRule type="containsText" dxfId="266" priority="323" operator="containsText" text="Extremo">
      <formula>NOT(ISERROR(SEARCH("Extremo",N50)))</formula>
    </cfRule>
  </conditionalFormatting>
  <conditionalFormatting sqref="N8:O8">
    <cfRule type="containsText" dxfId="265" priority="111" operator="containsText" text="6- Moderado">
      <formula>NOT(ISERROR(SEARCH("6- Moderado",N8)))</formula>
    </cfRule>
    <cfRule type="containsText" dxfId="264" priority="112" operator="containsText" text="4- Moderado">
      <formula>NOT(ISERROR(SEARCH("4- Moderado",N8)))</formula>
    </cfRule>
    <cfRule type="containsText" dxfId="263" priority="114" operator="containsText" text="4- Bajo">
      <formula>NOT(ISERROR(SEARCH("4- Bajo",N8)))</formula>
    </cfRule>
    <cfRule type="containsText" dxfId="262" priority="115" operator="containsText" text="1- Bajo">
      <formula>NOT(ISERROR(SEARCH("1- Bajo",N8)))</formula>
    </cfRule>
    <cfRule type="containsText" dxfId="261" priority="110" operator="containsText" text="3- Moderado">
      <formula>NOT(ISERROR(SEARCH("3- Moderado",N8)))</formula>
    </cfRule>
    <cfRule type="containsText" dxfId="260" priority="113" operator="containsText" text="3- Bajo">
      <formula>NOT(ISERROR(SEARCH("3- Bajo",N8)))</formula>
    </cfRule>
  </conditionalFormatting>
  <conditionalFormatting sqref="N10:O10 N20:O20">
    <cfRule type="containsText" dxfId="259" priority="1422" operator="containsText" text="Extremo">
      <formula>NOT(ISERROR(SEARCH("Extremo",N10)))</formula>
    </cfRule>
    <cfRule type="containsText" dxfId="258" priority="1423" operator="containsText" text="Alto">
      <formula>NOT(ISERROR(SEARCH("Alto",N10)))</formula>
    </cfRule>
    <cfRule type="containsText" dxfId="257" priority="1424" operator="containsText" text="Bajo">
      <formula>NOT(ISERROR(SEARCH("Bajo",N10)))</formula>
    </cfRule>
    <cfRule type="containsText" dxfId="256" priority="1425" operator="containsText" text="Moderado">
      <formula>NOT(ISERROR(SEARCH("Moderado",N10)))</formula>
    </cfRule>
  </conditionalFormatting>
  <conditionalFormatting sqref="N30:O30">
    <cfRule type="containsText" dxfId="255" priority="578" operator="containsText" text="Extremo">
      <formula>NOT(ISERROR(SEARCH("Extremo",N30)))</formula>
    </cfRule>
    <cfRule type="containsText" dxfId="254" priority="581" operator="containsText" text="Moderado">
      <formula>NOT(ISERROR(SEARCH("Moderado",N30)))</formula>
    </cfRule>
    <cfRule type="containsText" dxfId="253" priority="580" operator="containsText" text="Bajo">
      <formula>NOT(ISERROR(SEARCH("Bajo",N30)))</formula>
    </cfRule>
    <cfRule type="containsText" dxfId="252" priority="579" operator="containsText" text="Alto">
      <formula>NOT(ISERROR(SEARCH("Alto",N30)))</formula>
    </cfRule>
  </conditionalFormatting>
  <conditionalFormatting sqref="N60:O60 N70 N80">
    <cfRule type="containsText" dxfId="251" priority="33" operator="containsText" text="Extremo">
      <formula>NOT(ISERROR(SEARCH("Extremo",N60)))</formula>
    </cfRule>
    <cfRule type="containsText" dxfId="250" priority="36" operator="containsText" text="Moderado">
      <formula>NOT(ISERROR(SEARCH("Moderado",N60)))</formula>
    </cfRule>
    <cfRule type="containsText" dxfId="249" priority="35" operator="containsText" text="Bajo">
      <formula>NOT(ISERROR(SEARCH("Bajo",N60)))</formula>
    </cfRule>
    <cfRule type="containsText" dxfId="248" priority="34" operator="containsText" text="Alto">
      <formula>NOT(ISERROR(SEARCH("Alto",N60)))</formula>
    </cfRule>
  </conditionalFormatting>
  <dataValidations count="1">
    <dataValidation type="list" allowBlank="1" showInputMessage="1" showErrorMessage="1" sqref="J74:J79" xr:uid="{E9C6AB8F-0F95-4930-8AE7-4038C72BE13A}"/>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1"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60"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575"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74"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6" operator="containsText" id="{119EF924-E7C5-4049-9484-E3213DA25293}">
            <xm:f>NOT(ISERROR(SEARCH('8- Políticas de Administración '!$B$5,H40)))</xm:f>
            <xm:f>'8- Políticas de Administración '!$B$5</xm:f>
            <x14:dxf>
              <font>
                <color rgb="FF9C0006"/>
              </font>
              <fill>
                <patternFill>
                  <bgColor rgb="FFFFC7CE"/>
                </patternFill>
              </fill>
            </x14:dxf>
          </x14:cfRule>
          <x14:cfRule type="containsText" priority="25" operator="containsText" id="{9AF97680-618E-4B17-BBD0-2D9D2CDC62A3}">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319"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320"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J10:J72 J80:J89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E54" zoomScale="71" zoomScaleNormal="71" zoomScalePageLayoutView="70" workbookViewId="0">
      <selection activeCell="E61" sqref="E61"/>
    </sheetView>
  </sheetViews>
  <sheetFormatPr baseColWidth="10" defaultColWidth="11.42578125" defaultRowHeight="15"/>
  <cols>
    <col min="1" max="1" width="7" customWidth="1"/>
    <col min="2" max="2" width="35.85546875" customWidth="1"/>
    <col min="3" max="3" width="52.5703125" style="53" customWidth="1"/>
    <col min="4" max="4" width="0.42578125" customWidth="1"/>
    <col min="5" max="5" width="44.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8"/>
      <c r="B1" s="479"/>
      <c r="C1" s="480"/>
      <c r="D1" s="46"/>
      <c r="E1" s="474" t="s">
        <v>318</v>
      </c>
      <c r="F1" s="475"/>
      <c r="G1" s="475"/>
      <c r="H1" s="475"/>
      <c r="I1" s="475"/>
      <c r="J1" s="475"/>
      <c r="K1" s="475"/>
      <c r="L1" s="475"/>
      <c r="M1" s="475"/>
      <c r="N1" s="475"/>
      <c r="O1" s="475"/>
      <c r="P1" s="475"/>
      <c r="Q1" s="475"/>
      <c r="R1" s="475"/>
      <c r="S1" s="475"/>
      <c r="T1" s="475"/>
      <c r="U1" s="475"/>
      <c r="V1" s="47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1"/>
      <c r="B2" s="430"/>
      <c r="C2" s="482"/>
      <c r="D2" s="46"/>
      <c r="E2" s="476"/>
      <c r="F2" s="477"/>
      <c r="G2" s="477"/>
      <c r="H2" s="477"/>
      <c r="I2" s="477"/>
      <c r="J2" s="477"/>
      <c r="K2" s="477"/>
      <c r="L2" s="477"/>
      <c r="M2" s="477"/>
      <c r="N2" s="477"/>
      <c r="O2" s="477"/>
      <c r="P2" s="477"/>
      <c r="Q2" s="477"/>
      <c r="R2" s="477"/>
      <c r="S2" s="477"/>
      <c r="T2" s="477"/>
      <c r="U2" s="477"/>
      <c r="V2" s="47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1"/>
      <c r="B3" s="430"/>
      <c r="C3" s="482"/>
      <c r="D3" s="155"/>
      <c r="E3" s="476"/>
      <c r="F3" s="477"/>
      <c r="G3" s="477"/>
      <c r="H3" s="477"/>
      <c r="I3" s="477"/>
      <c r="J3" s="477"/>
      <c r="K3" s="477"/>
      <c r="L3" s="477"/>
      <c r="M3" s="477"/>
      <c r="N3" s="477"/>
      <c r="O3" s="477"/>
      <c r="P3" s="477"/>
      <c r="Q3" s="477"/>
      <c r="R3" s="477"/>
      <c r="S3" s="477"/>
      <c r="T3" s="477"/>
      <c r="U3" s="477"/>
      <c r="V3" s="47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1" t="s">
        <v>227</v>
      </c>
      <c r="B4" s="431"/>
      <c r="C4" s="472" t="s">
        <v>319</v>
      </c>
      <c r="D4" s="472"/>
      <c r="E4" s="472"/>
      <c r="F4" s="472"/>
      <c r="G4" s="472"/>
      <c r="H4" s="472"/>
      <c r="I4" s="472"/>
      <c r="J4" s="472"/>
      <c r="K4" s="472"/>
      <c r="L4" s="472"/>
      <c r="M4" s="472"/>
      <c r="N4" s="472"/>
      <c r="O4" s="472"/>
      <c r="P4" s="472"/>
      <c r="Q4" s="472"/>
      <c r="R4" s="472"/>
      <c r="S4" s="472"/>
      <c r="T4" s="472"/>
      <c r="U4" s="472"/>
      <c r="V4" s="47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1" t="s">
        <v>228</v>
      </c>
      <c r="B5" s="431"/>
      <c r="C5" s="471" t="s">
        <v>229</v>
      </c>
      <c r="D5" s="471"/>
      <c r="E5" s="471"/>
      <c r="F5" s="471"/>
      <c r="G5" s="471"/>
      <c r="H5" s="471"/>
      <c r="I5" s="471"/>
      <c r="J5" s="471"/>
      <c r="K5" s="471"/>
      <c r="L5" s="471"/>
      <c r="M5" s="471"/>
      <c r="N5" s="471"/>
      <c r="O5" s="471"/>
      <c r="P5" s="471"/>
      <c r="Q5" s="471"/>
      <c r="R5" s="471"/>
      <c r="S5" s="471"/>
      <c r="T5" s="471"/>
      <c r="U5" s="471"/>
      <c r="V5" s="47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1" t="s">
        <v>230</v>
      </c>
      <c r="B6" s="431"/>
      <c r="C6" s="472" t="s">
        <v>231</v>
      </c>
      <c r="D6" s="472"/>
      <c r="E6" s="472"/>
      <c r="F6" s="472"/>
      <c r="G6" s="472"/>
      <c r="H6" s="472"/>
      <c r="I6" s="472"/>
      <c r="J6" s="472"/>
      <c r="K6" s="472"/>
      <c r="L6" s="472"/>
      <c r="M6" s="472"/>
      <c r="N6" s="472"/>
      <c r="O6" s="472"/>
      <c r="P6" s="472"/>
      <c r="Q6" s="472"/>
      <c r="R6" s="472"/>
      <c r="S6" s="472"/>
      <c r="T6" s="472"/>
      <c r="U6" s="472"/>
      <c r="V6" s="47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3" t="s">
        <v>232</v>
      </c>
      <c r="B7" s="483"/>
      <c r="C7" s="483"/>
      <c r="D7" s="484" t="s">
        <v>320</v>
      </c>
      <c r="E7" s="451"/>
      <c r="F7" s="451"/>
      <c r="G7" s="451"/>
      <c r="H7" s="451"/>
      <c r="I7" s="451"/>
      <c r="J7" s="451"/>
      <c r="K7" s="451"/>
      <c r="L7" s="451"/>
      <c r="M7" s="451"/>
      <c r="N7" s="451"/>
      <c r="O7" s="451"/>
      <c r="P7" s="451"/>
      <c r="Q7" s="451"/>
      <c r="R7" s="452"/>
      <c r="S7" s="131"/>
      <c r="T7" s="483" t="s">
        <v>321</v>
      </c>
      <c r="U7" s="483"/>
      <c r="V7" s="48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5" t="s">
        <v>237</v>
      </c>
      <c r="B8" s="486" t="s">
        <v>322</v>
      </c>
      <c r="C8" s="488" t="s">
        <v>233</v>
      </c>
      <c r="D8" s="490" t="s">
        <v>323</v>
      </c>
      <c r="E8" s="492" t="s">
        <v>202</v>
      </c>
      <c r="F8" s="493" t="s">
        <v>324</v>
      </c>
      <c r="G8" s="494"/>
      <c r="H8" s="494"/>
      <c r="I8" s="494"/>
      <c r="J8" s="494"/>
      <c r="K8" s="495"/>
      <c r="L8" s="493" t="s">
        <v>325</v>
      </c>
      <c r="M8" s="494"/>
      <c r="N8" s="494"/>
      <c r="O8" s="494"/>
      <c r="P8" s="494"/>
      <c r="Q8" s="494"/>
      <c r="R8" s="494"/>
      <c r="S8" s="495"/>
      <c r="T8" s="60"/>
      <c r="U8" s="61"/>
      <c r="V8" s="89" t="s">
        <v>326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32"/>
      <c r="B9" s="487"/>
      <c r="C9" s="489"/>
      <c r="D9" s="491"/>
      <c r="E9" s="449"/>
      <c r="F9" s="51" t="s">
        <v>204</v>
      </c>
      <c r="G9" s="51" t="s">
        <v>206</v>
      </c>
      <c r="H9" s="51" t="s">
        <v>327</v>
      </c>
      <c r="I9" s="51" t="s">
        <v>208</v>
      </c>
      <c r="J9" s="127" t="s">
        <v>328</v>
      </c>
      <c r="K9" s="51" t="s">
        <v>214</v>
      </c>
      <c r="L9" s="51" t="s">
        <v>329</v>
      </c>
      <c r="M9" s="124" t="s">
        <v>211</v>
      </c>
      <c r="N9" s="51" t="s">
        <v>330</v>
      </c>
      <c r="O9" s="51" t="s">
        <v>331</v>
      </c>
      <c r="P9" s="51" t="s">
        <v>332</v>
      </c>
      <c r="Q9" s="51" t="s">
        <v>333</v>
      </c>
      <c r="R9" s="127" t="s">
        <v>328</v>
      </c>
      <c r="S9" s="51" t="s">
        <v>334</v>
      </c>
      <c r="T9" s="54" t="s">
        <v>216</v>
      </c>
      <c r="U9" s="54" t="s">
        <v>218</v>
      </c>
      <c r="V9" s="55" t="s">
        <v>335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02.5" customHeight="1">
      <c r="A10" s="418">
        <f>'5- Identificación de Riesgos'!A10</f>
        <v>1</v>
      </c>
      <c r="B10" s="383" t="str">
        <f>'5- Identificación de Riesgos'!B10</f>
        <v xml:space="preserve">Posibilidad de registro y pago equivocado, tardío y sin el cumplimiento de requisitos  de las obligaciones de la entidad </v>
      </c>
      <c r="C10" s="176" t="str">
        <f>'5- Identificación de Riesgos'!D10</f>
        <v>1. Desatender los pagos con un sistema dual, que significa que son revisados y lanzados por un usuario y verificados y aprobados por otro.</v>
      </c>
      <c r="D10" s="173"/>
      <c r="E10" s="171" t="s">
        <v>336</v>
      </c>
      <c r="F10" s="161" t="s">
        <v>337</v>
      </c>
      <c r="G10" s="161" t="s">
        <v>337</v>
      </c>
      <c r="H10" s="161" t="s">
        <v>337</v>
      </c>
      <c r="I10" s="161" t="s">
        <v>337</v>
      </c>
      <c r="J10" s="167">
        <f>COUNTIF(F10:I10,"SI")/4</f>
        <v>1</v>
      </c>
      <c r="K10" s="473">
        <f>AVERAGE(J10:J19)</f>
        <v>1</v>
      </c>
      <c r="L10" s="158" t="str">
        <f>'5- Identificación de Riesgos'!I10</f>
        <v>Afectación de reputacion,imagén,  credibilidad, satisfacción de usuarios y PI</v>
      </c>
      <c r="M10" s="168"/>
      <c r="N10" s="161"/>
      <c r="O10" s="161"/>
      <c r="P10" s="161"/>
      <c r="Q10" s="161"/>
      <c r="R10" s="167">
        <f>SUM(COUNTIF(N10,"SI")*25%,COUNTIF(O10,"SI")*40%,COUNTIF(P10,"SI")*25%,COUNTIF(Q10,"SI")*10%)</f>
        <v>0</v>
      </c>
      <c r="S10" s="473">
        <f>AVERAGE(R10:R19)</f>
        <v>0</v>
      </c>
      <c r="T10" s="41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4" t="str">
        <f>CONCATENATE(VLOOKUP((LEFT(T10,LEN(T10)-4)&amp;LEFT(U10,LEN(U10)-4)),'9- Matriz de Calor '!$D$18:$E$42,2,0)," - ",RIGHT(T10,1)*RIGHT(U10,1))</f>
        <v>Bajo - 1</v>
      </c>
    </row>
    <row r="11" spans="1:278" ht="202.5" customHeight="1">
      <c r="A11" s="419"/>
      <c r="B11" s="384"/>
      <c r="C11" s="176" t="str">
        <f>'5- Identificación de Riesgos'!D11</f>
        <v xml:space="preserve">2. Revisión insuficiente de los documentos físicos por parte del perfil autorizador endoso </v>
      </c>
      <c r="D11" s="234"/>
      <c r="E11" s="171" t="s">
        <v>338</v>
      </c>
      <c r="F11" s="161" t="s">
        <v>337</v>
      </c>
      <c r="G11" s="161" t="s">
        <v>337</v>
      </c>
      <c r="H11" s="161" t="s">
        <v>337</v>
      </c>
      <c r="I11" s="161" t="s">
        <v>337</v>
      </c>
      <c r="J11" s="165">
        <f t="shared" ref="J11:J21" si="0">COUNTIF(F11:I11,"SI")/4</f>
        <v>1</v>
      </c>
      <c r="K11" s="465"/>
      <c r="L11" s="159" t="str">
        <f>'5- Identificación de Riesgos'!I11</f>
        <v>Afectación Económica</v>
      </c>
      <c r="M11" s="169"/>
      <c r="N11" s="161"/>
      <c r="O11" s="161"/>
      <c r="P11" s="161"/>
      <c r="Q11" s="161"/>
      <c r="R11" s="165">
        <f t="shared" ref="R11:R29" si="1">SUM(COUNTIF(N11,"SI")*25%,COUNTIF(O11,"SI")*40%,COUNTIF(P11,"SI")*25%,COUNTIF(Q11,"SI")*10%)</f>
        <v>0</v>
      </c>
      <c r="S11" s="465"/>
      <c r="T11" s="416"/>
      <c r="U11" s="384"/>
      <c r="V11" s="394"/>
    </row>
    <row r="12" spans="1:278" ht="156.75" customHeight="1">
      <c r="A12" s="419"/>
      <c r="B12" s="384"/>
      <c r="C12" s="176" t="str">
        <f>'5- Identificación de Riesgos'!D12</f>
        <v xml:space="preserve">3. Inconsistencia de la información en los actos administrativos </v>
      </c>
      <c r="D12" s="234"/>
      <c r="E12" s="171" t="s">
        <v>339</v>
      </c>
      <c r="F12" s="230" t="s">
        <v>337</v>
      </c>
      <c r="G12" s="161" t="s">
        <v>337</v>
      </c>
      <c r="H12" s="161" t="s">
        <v>337</v>
      </c>
      <c r="I12" s="161" t="s">
        <v>337</v>
      </c>
      <c r="J12" s="165">
        <f t="shared" si="0"/>
        <v>1</v>
      </c>
      <c r="K12" s="465"/>
      <c r="L12" s="159" t="str">
        <f>'5- Identificación de Riesgos'!I12</f>
        <v>Incumplimiento de las metas establecidas</v>
      </c>
      <c r="M12" s="169"/>
      <c r="N12" s="161"/>
      <c r="O12" s="161"/>
      <c r="P12" s="161"/>
      <c r="Q12" s="161"/>
      <c r="R12" s="165">
        <f t="shared" si="1"/>
        <v>0</v>
      </c>
      <c r="S12" s="465"/>
      <c r="T12" s="416"/>
      <c r="U12" s="384"/>
      <c r="V12" s="394"/>
    </row>
    <row r="13" spans="1:278" ht="295.5" customHeight="1">
      <c r="A13" s="419"/>
      <c r="B13" s="384"/>
      <c r="C13" s="176" t="str">
        <f>'5- Identificación de Riesgos'!D13</f>
        <v>4. Demora en la radicación de cuentas por las diferentes dependencias de la DSAJ para generar los pagos de contratistas,  gastos de personal, gastos generales, y demás pagos de la entidad.</v>
      </c>
      <c r="D13" s="171"/>
      <c r="E13" s="171" t="s">
        <v>340</v>
      </c>
      <c r="F13" s="230" t="s">
        <v>337</v>
      </c>
      <c r="G13" s="230" t="s">
        <v>337</v>
      </c>
      <c r="H13" s="230" t="s">
        <v>337</v>
      </c>
      <c r="I13" s="230" t="s">
        <v>337</v>
      </c>
      <c r="J13" s="165">
        <f t="shared" si="0"/>
        <v>1</v>
      </c>
      <c r="K13" s="465"/>
      <c r="L13" s="159" t="str">
        <f>'5- Identificación de Riesgos'!I13</f>
        <v>Interrupción o afectación en la prestación del servicio judicial</v>
      </c>
      <c r="M13" s="169"/>
      <c r="N13" s="159"/>
      <c r="O13" s="159"/>
      <c r="P13" s="159"/>
      <c r="Q13" s="159"/>
      <c r="R13" s="165">
        <f t="shared" si="1"/>
        <v>0</v>
      </c>
      <c r="S13" s="465"/>
      <c r="T13" s="416"/>
      <c r="U13" s="384"/>
      <c r="V13" s="394"/>
    </row>
    <row r="14" spans="1:278" ht="255">
      <c r="A14" s="419"/>
      <c r="B14" s="384"/>
      <c r="C14" s="176" t="str">
        <f>'5- Identificación de Riesgos'!D14</f>
        <v>5. Insuficiencia de PAC para el cumplimiento de obligaciones económicas frente a terceros</v>
      </c>
      <c r="D14" s="171"/>
      <c r="E14" s="171" t="s">
        <v>341</v>
      </c>
      <c r="F14" s="230" t="s">
        <v>337</v>
      </c>
      <c r="G14" s="230" t="s">
        <v>337</v>
      </c>
      <c r="H14" s="230" t="s">
        <v>337</v>
      </c>
      <c r="I14" s="230" t="s">
        <v>337</v>
      </c>
      <c r="J14" s="165">
        <f t="shared" si="0"/>
        <v>1</v>
      </c>
      <c r="K14" s="465"/>
      <c r="L14" s="159" t="str">
        <f>'5- Identificación de Riesgos'!I14</f>
        <v>Interrupción o afectación en la prestación del servicio administrativo</v>
      </c>
      <c r="M14" s="169"/>
      <c r="N14" s="159"/>
      <c r="O14" s="159"/>
      <c r="P14" s="159"/>
      <c r="Q14" s="159"/>
      <c r="R14" s="165">
        <f t="shared" si="1"/>
        <v>0</v>
      </c>
      <c r="S14" s="465"/>
      <c r="T14" s="416"/>
      <c r="U14" s="384"/>
      <c r="V14" s="394"/>
    </row>
    <row r="15" spans="1:278" ht="178.5" customHeight="1">
      <c r="A15" s="419"/>
      <c r="B15" s="397"/>
      <c r="C15" s="176"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00"/>
      <c r="E15" s="200" t="s">
        <v>342</v>
      </c>
      <c r="F15" s="230" t="s">
        <v>337</v>
      </c>
      <c r="G15" s="230" t="s">
        <v>337</v>
      </c>
      <c r="H15" s="230" t="s">
        <v>337</v>
      </c>
      <c r="I15" s="230" t="s">
        <v>337</v>
      </c>
      <c r="J15" s="165">
        <f t="shared" si="0"/>
        <v>1</v>
      </c>
      <c r="K15" s="465"/>
      <c r="L15" s="159">
        <f>'5- Identificación de Riesgos'!I15</f>
        <v>0</v>
      </c>
      <c r="M15" s="179"/>
      <c r="N15" s="199"/>
      <c r="O15" s="199"/>
      <c r="P15" s="199"/>
      <c r="Q15" s="199"/>
      <c r="R15" s="165">
        <f t="shared" si="1"/>
        <v>0</v>
      </c>
      <c r="S15" s="465"/>
      <c r="T15" s="416"/>
      <c r="U15" s="384"/>
      <c r="V15" s="394"/>
    </row>
    <row r="16" spans="1:278" ht="105">
      <c r="A16" s="419"/>
      <c r="B16" s="397"/>
      <c r="C16" s="176" t="str">
        <f>'5- Identificación de Riesgos'!D16</f>
        <v xml:space="preserve">7. Incumplimiento de las Unidades Ejecutoras del presupuesto de los lineamientos definidos por el SIIF Nación en cuanto a que el pago debe realizarse a beneficiario final. </v>
      </c>
      <c r="D16" s="200"/>
      <c r="E16" s="200" t="s">
        <v>343</v>
      </c>
      <c r="F16" s="230" t="s">
        <v>337</v>
      </c>
      <c r="G16" s="230" t="s">
        <v>337</v>
      </c>
      <c r="H16" s="230" t="s">
        <v>337</v>
      </c>
      <c r="I16" s="230" t="s">
        <v>337</v>
      </c>
      <c r="J16" s="165">
        <f t="shared" si="0"/>
        <v>1</v>
      </c>
      <c r="K16" s="465"/>
      <c r="L16" s="159">
        <f>'5- Identificación de Riesgos'!I16</f>
        <v>0</v>
      </c>
      <c r="M16" s="179"/>
      <c r="N16" s="199"/>
      <c r="O16" s="199"/>
      <c r="P16" s="199"/>
      <c r="Q16" s="199"/>
      <c r="R16" s="165">
        <f t="shared" si="1"/>
        <v>0</v>
      </c>
      <c r="S16" s="465"/>
      <c r="T16" s="416"/>
      <c r="U16" s="384"/>
      <c r="V16" s="394"/>
    </row>
    <row r="17" spans="1:22" ht="237" customHeight="1">
      <c r="A17" s="419"/>
      <c r="B17" s="397"/>
      <c r="C17" s="176" t="str">
        <f>'5- Identificación de Riesgos'!D17</f>
        <v>8. Tramite sin el lleno de los requisitos lo cual impide el pago y por ende afecta el resultado de los estándares.</v>
      </c>
      <c r="D17" s="200"/>
      <c r="E17" s="171" t="s">
        <v>338</v>
      </c>
      <c r="F17" s="230" t="s">
        <v>337</v>
      </c>
      <c r="G17" s="230" t="s">
        <v>337</v>
      </c>
      <c r="H17" s="230" t="s">
        <v>337</v>
      </c>
      <c r="I17" s="230" t="s">
        <v>337</v>
      </c>
      <c r="J17" s="165">
        <f t="shared" si="0"/>
        <v>1</v>
      </c>
      <c r="K17" s="465"/>
      <c r="L17" s="159">
        <f>'5- Identificación de Riesgos'!I17</f>
        <v>0</v>
      </c>
      <c r="M17" s="179"/>
      <c r="N17" s="199"/>
      <c r="O17" s="199"/>
      <c r="P17" s="199"/>
      <c r="Q17" s="199"/>
      <c r="R17" s="165">
        <f t="shared" si="1"/>
        <v>0</v>
      </c>
      <c r="S17" s="465"/>
      <c r="T17" s="416"/>
      <c r="U17" s="384"/>
      <c r="V17" s="394"/>
    </row>
    <row r="18" spans="1:22">
      <c r="A18" s="419"/>
      <c r="B18" s="397"/>
      <c r="C18" s="176">
        <f>'5- Identificación de Riesgos'!D18</f>
        <v>0</v>
      </c>
      <c r="D18" s="200"/>
      <c r="E18" s="283"/>
      <c r="F18" s="199"/>
      <c r="G18" s="199"/>
      <c r="H18" s="199"/>
      <c r="I18" s="199"/>
      <c r="J18" s="165"/>
      <c r="K18" s="465"/>
      <c r="L18" s="159">
        <f>'5- Identificación de Riesgos'!I18</f>
        <v>0</v>
      </c>
      <c r="M18" s="179"/>
      <c r="N18" s="199"/>
      <c r="O18" s="199"/>
      <c r="P18" s="199"/>
      <c r="Q18" s="199"/>
      <c r="R18" s="165">
        <f t="shared" si="1"/>
        <v>0</v>
      </c>
      <c r="S18" s="465"/>
      <c r="T18" s="416"/>
      <c r="U18" s="384"/>
      <c r="V18" s="394"/>
    </row>
    <row r="19" spans="1:22">
      <c r="A19" s="420"/>
      <c r="B19" s="385"/>
      <c r="C19" s="176">
        <f>'5- Identificación de Riesgos'!D19</f>
        <v>0</v>
      </c>
      <c r="D19" s="172"/>
      <c r="E19" s="228"/>
      <c r="F19" s="160"/>
      <c r="G19" s="160"/>
      <c r="H19" s="160"/>
      <c r="I19" s="160"/>
      <c r="J19" s="166"/>
      <c r="K19" s="466"/>
      <c r="L19" s="160">
        <f>'5- Identificación de Riesgos'!I19</f>
        <v>0</v>
      </c>
      <c r="M19" s="180"/>
      <c r="N19" s="160"/>
      <c r="O19" s="160"/>
      <c r="P19" s="160"/>
      <c r="Q19" s="160"/>
      <c r="R19" s="166">
        <f t="shared" si="1"/>
        <v>0</v>
      </c>
      <c r="S19" s="466"/>
      <c r="T19" s="417"/>
      <c r="U19" s="385"/>
      <c r="V19" s="395"/>
    </row>
    <row r="20" spans="1:22" ht="178.5" customHeight="1">
      <c r="A20" s="418">
        <f>'5- Identificación de Riesgos'!A20</f>
        <v>2</v>
      </c>
      <c r="B20" s="383" t="str">
        <f>'5- Identificación de Riesgos'!B20</f>
        <v xml:space="preserve">Registrar o emitir  CDP con rubro presupuestal diferente al indicado en la solicitud </v>
      </c>
      <c r="C20" s="176" t="str">
        <f>'5- Identificación de Riesgos'!D20</f>
        <v>1. Falta de controles</v>
      </c>
      <c r="D20" s="173"/>
      <c r="E20" s="169" t="s">
        <v>344</v>
      </c>
      <c r="F20" s="158" t="s">
        <v>337</v>
      </c>
      <c r="G20" s="158" t="s">
        <v>337</v>
      </c>
      <c r="H20" s="158" t="s">
        <v>337</v>
      </c>
      <c r="I20" s="158" t="s">
        <v>337</v>
      </c>
      <c r="J20" s="167">
        <f t="shared" si="0"/>
        <v>1</v>
      </c>
      <c r="K20" s="473">
        <f>AVERAGE(J20:J29)</f>
        <v>1</v>
      </c>
      <c r="L20" s="158" t="str">
        <f>'5- Identificación de Riesgos'!I20</f>
        <v>Afectación de reputacion,imagén,  credibilidad, satisfacción de usuarios y PI</v>
      </c>
      <c r="M20" s="181"/>
      <c r="N20" s="158"/>
      <c r="O20" s="158"/>
      <c r="P20" s="158"/>
      <c r="Q20" s="158"/>
      <c r="R20" s="167">
        <f t="shared" si="1"/>
        <v>0</v>
      </c>
      <c r="S20" s="473">
        <f t="shared" ref="S20" si="2">AVERAGE(R20:R29)</f>
        <v>0</v>
      </c>
      <c r="T20" s="41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4" t="str">
        <f>CONCATENATE(VLOOKUP((LEFT(T20,LEN(T20)-4)&amp;LEFT(U20,LEN(U20)-4)),'9- Matriz de Calor '!$D$18:$E$42,2,0)," - ",RIGHT(T20,1)*RIGHT(U20,1))</f>
        <v>Bajo - 2</v>
      </c>
    </row>
    <row r="21" spans="1:22" ht="132" customHeight="1">
      <c r="A21" s="419"/>
      <c r="B21" s="384"/>
      <c r="C21" s="176" t="str">
        <f>'5- Identificación de Riesgos'!D21</f>
        <v xml:space="preserve">2. Fallas en los sistemas de información </v>
      </c>
      <c r="D21" s="171"/>
      <c r="E21" s="169" t="s">
        <v>345</v>
      </c>
      <c r="F21" s="158" t="s">
        <v>337</v>
      </c>
      <c r="G21" s="158" t="s">
        <v>337</v>
      </c>
      <c r="H21" s="158" t="s">
        <v>337</v>
      </c>
      <c r="I21" s="158" t="s">
        <v>337</v>
      </c>
      <c r="J21" s="165">
        <f t="shared" si="0"/>
        <v>1</v>
      </c>
      <c r="K21" s="465"/>
      <c r="L21" s="159" t="str">
        <f>'5- Identificación de Riesgos'!I21</f>
        <v>Afectación Económica</v>
      </c>
      <c r="M21" s="179"/>
      <c r="N21" s="159"/>
      <c r="O21" s="159"/>
      <c r="P21" s="159"/>
      <c r="Q21" s="159"/>
      <c r="R21" s="165">
        <f t="shared" si="1"/>
        <v>0</v>
      </c>
      <c r="S21" s="465"/>
      <c r="T21" s="416"/>
      <c r="U21" s="384"/>
      <c r="V21" s="394"/>
    </row>
    <row r="22" spans="1:22" ht="30">
      <c r="A22" s="419"/>
      <c r="B22" s="384"/>
      <c r="C22" s="176">
        <f>'5- Identificación de Riesgos'!D22</f>
        <v>0</v>
      </c>
      <c r="D22" s="171"/>
      <c r="E22" s="169"/>
      <c r="F22" s="159"/>
      <c r="G22" s="159"/>
      <c r="H22" s="159"/>
      <c r="I22" s="159"/>
      <c r="J22" s="165"/>
      <c r="K22" s="465"/>
      <c r="L22" s="159" t="str">
        <f>'5- Identificación de Riesgos'!I22</f>
        <v>Incumplimiento de las metas establecidas</v>
      </c>
      <c r="M22" s="179"/>
      <c r="N22" s="159"/>
      <c r="O22" s="159"/>
      <c r="P22" s="159"/>
      <c r="Q22" s="159"/>
      <c r="R22" s="165">
        <f t="shared" si="1"/>
        <v>0</v>
      </c>
      <c r="S22" s="465"/>
      <c r="T22" s="416"/>
      <c r="U22" s="384"/>
      <c r="V22" s="394"/>
    </row>
    <row r="23" spans="1:22">
      <c r="A23" s="419"/>
      <c r="B23" s="384"/>
      <c r="C23" s="176">
        <f>'5- Identificación de Riesgos'!D23</f>
        <v>0</v>
      </c>
      <c r="D23" s="171"/>
      <c r="E23" s="169"/>
      <c r="F23" s="159"/>
      <c r="G23" s="159"/>
      <c r="H23" s="159"/>
      <c r="I23" s="159"/>
      <c r="J23" s="165"/>
      <c r="K23" s="465"/>
      <c r="L23" s="159">
        <f>'5- Identificación de Riesgos'!I23</f>
        <v>0</v>
      </c>
      <c r="M23" s="179"/>
      <c r="N23" s="159"/>
      <c r="O23" s="159"/>
      <c r="P23" s="159"/>
      <c r="Q23" s="159"/>
      <c r="R23" s="165">
        <f t="shared" si="1"/>
        <v>0</v>
      </c>
      <c r="S23" s="465"/>
      <c r="T23" s="416"/>
      <c r="U23" s="384"/>
      <c r="V23" s="394"/>
    </row>
    <row r="24" spans="1:22">
      <c r="A24" s="419"/>
      <c r="B24" s="384"/>
      <c r="C24" s="176">
        <f>'5- Identificación de Riesgos'!D24</f>
        <v>0</v>
      </c>
      <c r="D24" s="171"/>
      <c r="E24" s="171"/>
      <c r="F24" s="159"/>
      <c r="G24" s="159"/>
      <c r="H24" s="159"/>
      <c r="I24" s="159"/>
      <c r="J24" s="165"/>
      <c r="K24" s="465"/>
      <c r="L24" s="159">
        <f>'5- Identificación de Riesgos'!I24</f>
        <v>0</v>
      </c>
      <c r="M24" s="179"/>
      <c r="N24" s="159"/>
      <c r="O24" s="159"/>
      <c r="P24" s="159"/>
      <c r="Q24" s="159"/>
      <c r="R24" s="165">
        <f t="shared" si="1"/>
        <v>0</v>
      </c>
      <c r="S24" s="465"/>
      <c r="T24" s="416"/>
      <c r="U24" s="384"/>
      <c r="V24" s="394"/>
    </row>
    <row r="25" spans="1:22">
      <c r="A25" s="419"/>
      <c r="B25" s="397"/>
      <c r="C25" s="176">
        <f>'5- Identificación de Riesgos'!D25</f>
        <v>0</v>
      </c>
      <c r="D25" s="171"/>
      <c r="E25" s="169"/>
      <c r="F25" s="159"/>
      <c r="G25" s="159"/>
      <c r="H25" s="159"/>
      <c r="I25" s="159"/>
      <c r="J25" s="165"/>
      <c r="K25" s="465"/>
      <c r="L25" s="159">
        <f>'5- Identificación de Riesgos'!I25</f>
        <v>0</v>
      </c>
      <c r="M25" s="179"/>
      <c r="N25" s="159"/>
      <c r="O25" s="159"/>
      <c r="P25" s="159"/>
      <c r="Q25" s="159"/>
      <c r="R25" s="165">
        <f t="shared" si="1"/>
        <v>0</v>
      </c>
      <c r="S25" s="465"/>
      <c r="T25" s="416"/>
      <c r="U25" s="384"/>
      <c r="V25" s="394"/>
    </row>
    <row r="26" spans="1:22">
      <c r="A26" s="419"/>
      <c r="B26" s="397"/>
      <c r="C26" s="176">
        <f>'5- Identificación de Riesgos'!D26</f>
        <v>0</v>
      </c>
      <c r="D26" s="171"/>
      <c r="E26" s="171"/>
      <c r="F26" s="159"/>
      <c r="G26" s="159"/>
      <c r="H26" s="159"/>
      <c r="I26" s="159"/>
      <c r="J26" s="165"/>
      <c r="K26" s="465"/>
      <c r="L26" s="159">
        <f>'5- Identificación de Riesgos'!I26</f>
        <v>0</v>
      </c>
      <c r="M26" s="179"/>
      <c r="N26" s="159"/>
      <c r="O26" s="159"/>
      <c r="P26" s="159"/>
      <c r="Q26" s="159"/>
      <c r="R26" s="165">
        <f t="shared" si="1"/>
        <v>0</v>
      </c>
      <c r="S26" s="465"/>
      <c r="T26" s="416"/>
      <c r="U26" s="384"/>
      <c r="V26" s="394"/>
    </row>
    <row r="27" spans="1:22">
      <c r="A27" s="419"/>
      <c r="B27" s="397"/>
      <c r="C27" s="176">
        <f>'5- Identificación de Riesgos'!D27</f>
        <v>0</v>
      </c>
      <c r="D27" s="171"/>
      <c r="E27" s="171"/>
      <c r="F27" s="159"/>
      <c r="G27" s="159"/>
      <c r="H27" s="159"/>
      <c r="I27" s="159"/>
      <c r="J27" s="165"/>
      <c r="K27" s="465"/>
      <c r="L27" s="159">
        <f>'5- Identificación de Riesgos'!I27</f>
        <v>0</v>
      </c>
      <c r="M27" s="179"/>
      <c r="N27" s="159"/>
      <c r="O27" s="159"/>
      <c r="P27" s="159"/>
      <c r="Q27" s="159"/>
      <c r="R27" s="165">
        <f t="shared" si="1"/>
        <v>0</v>
      </c>
      <c r="S27" s="465"/>
      <c r="T27" s="416"/>
      <c r="U27" s="384"/>
      <c r="V27" s="394"/>
    </row>
    <row r="28" spans="1:22">
      <c r="A28" s="419"/>
      <c r="B28" s="397"/>
      <c r="C28" s="176">
        <f>'5- Identificación de Riesgos'!D28</f>
        <v>0</v>
      </c>
      <c r="D28" s="171"/>
      <c r="E28" s="171"/>
      <c r="F28" s="159"/>
      <c r="G28" s="159"/>
      <c r="H28" s="159"/>
      <c r="I28" s="159"/>
      <c r="J28" s="165"/>
      <c r="K28" s="465"/>
      <c r="L28" s="159">
        <f>'5- Identificación de Riesgos'!I28</f>
        <v>0</v>
      </c>
      <c r="M28" s="179"/>
      <c r="N28" s="159"/>
      <c r="O28" s="159"/>
      <c r="P28" s="159"/>
      <c r="Q28" s="159"/>
      <c r="R28" s="165">
        <f t="shared" si="1"/>
        <v>0</v>
      </c>
      <c r="S28" s="465"/>
      <c r="T28" s="416"/>
      <c r="U28" s="384"/>
      <c r="V28" s="394"/>
    </row>
    <row r="29" spans="1:22">
      <c r="A29" s="420"/>
      <c r="B29" s="385"/>
      <c r="C29" s="176">
        <f>'5- Identificación de Riesgos'!D29</f>
        <v>0</v>
      </c>
      <c r="D29" s="172"/>
      <c r="E29" s="177"/>
      <c r="F29" s="160"/>
      <c r="G29" s="160"/>
      <c r="H29" s="160"/>
      <c r="I29" s="160"/>
      <c r="J29" s="166"/>
      <c r="K29" s="466"/>
      <c r="L29" s="160">
        <f>'5- Identificación de Riesgos'!I29</f>
        <v>0</v>
      </c>
      <c r="M29" s="180"/>
      <c r="N29" s="160"/>
      <c r="O29" s="160"/>
      <c r="P29" s="160"/>
      <c r="Q29" s="160"/>
      <c r="R29" s="166">
        <f t="shared" si="1"/>
        <v>0</v>
      </c>
      <c r="S29" s="466"/>
      <c r="T29" s="417"/>
      <c r="U29" s="385"/>
      <c r="V29" s="395"/>
    </row>
    <row r="30" spans="1:22" ht="228.75" customHeight="1">
      <c r="A30" s="418">
        <f>'5- Identificación de Riesgos'!A30</f>
        <v>3</v>
      </c>
      <c r="B30" s="383" t="str">
        <f>'5- Identificación de Riesgos'!B30</f>
        <v xml:space="preserve">Incumplimiento de obligaciones tributarias </v>
      </c>
      <c r="C30" s="176" t="str">
        <f>'5- Identificación de Riesgos'!D30</f>
        <v>1. Fallas en los sistemas de información</v>
      </c>
      <c r="D30" s="173"/>
      <c r="E30" s="236" t="s">
        <v>346</v>
      </c>
      <c r="F30" s="158" t="s">
        <v>337</v>
      </c>
      <c r="G30" s="158" t="s">
        <v>337</v>
      </c>
      <c r="H30" s="158" t="s">
        <v>337</v>
      </c>
      <c r="I30" s="158" t="s">
        <v>337</v>
      </c>
      <c r="J30" s="167">
        <f t="shared" ref="J30:J52" si="3">COUNTIF(F30:I30,"SI")/4</f>
        <v>1</v>
      </c>
      <c r="K30" s="473">
        <f>AVERAGE(J30:J39)</f>
        <v>1</v>
      </c>
      <c r="L30" s="158" t="str">
        <f>'5- Identificación de Riesgos'!I30</f>
        <v>Afectación de reputacion,imagén,  credibilidad, satisfacción de usuarios y PI</v>
      </c>
      <c r="M30" s="181"/>
      <c r="N30" s="158"/>
      <c r="O30" s="158"/>
      <c r="P30" s="158"/>
      <c r="Q30" s="158"/>
      <c r="R30" s="167">
        <f t="shared" ref="R30:R59" si="4">SUM(COUNTIF(N30,"SI")*25%,COUNTIF(O30,"SI")*40%,COUNTIF(P30,"SI")*25%,COUNTIF(Q30,"SI")*10%)</f>
        <v>0</v>
      </c>
      <c r="S30" s="473">
        <f t="shared" ref="S30" si="5">AVERAGE(R30:R39)</f>
        <v>0</v>
      </c>
      <c r="T30" s="41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4" t="str">
        <f>CONCATENATE(VLOOKUP((LEFT(T30,LEN(T30)-4)&amp;LEFT(U30,LEN(U30)-4)),'9- Matriz de Calor '!$D$18:$E$42,2,0)," - ",RIGHT(T30,1)*RIGHT(U30,1))</f>
        <v>Bajo - 2</v>
      </c>
    </row>
    <row r="31" spans="1:22" ht="295.5" customHeight="1">
      <c r="A31" s="419"/>
      <c r="B31" s="384"/>
      <c r="C31" s="176" t="str">
        <f>'5- Identificación de Riesgos'!D31</f>
        <v>2. Ausencia de programas de capacitación institucional en temas tributarios.</v>
      </c>
      <c r="D31" s="171"/>
      <c r="E31" s="237" t="s">
        <v>347</v>
      </c>
      <c r="F31" s="158" t="s">
        <v>337</v>
      </c>
      <c r="G31" s="158" t="s">
        <v>337</v>
      </c>
      <c r="H31" s="158" t="s">
        <v>337</v>
      </c>
      <c r="I31" s="158" t="s">
        <v>337</v>
      </c>
      <c r="J31" s="165">
        <f t="shared" si="3"/>
        <v>1</v>
      </c>
      <c r="K31" s="465"/>
      <c r="L31" s="159" t="str">
        <f>'5- Identificación de Riesgos'!I31</f>
        <v>Afectación Económica</v>
      </c>
      <c r="M31" s="179"/>
      <c r="N31" s="159"/>
      <c r="O31" s="159"/>
      <c r="P31" s="159"/>
      <c r="Q31" s="159"/>
      <c r="R31" s="165">
        <f t="shared" si="4"/>
        <v>0</v>
      </c>
      <c r="S31" s="465"/>
      <c r="T31" s="416"/>
      <c r="U31" s="384"/>
      <c r="V31" s="394"/>
    </row>
    <row r="32" spans="1:22" ht="203.25" customHeight="1">
      <c r="A32" s="419"/>
      <c r="B32" s="384"/>
      <c r="C32" s="176" t="str">
        <f>'5- Identificación de Riesgos'!D32</f>
        <v>3. Rotación del personal o ausencia temporal por vacaciones y licencias.</v>
      </c>
      <c r="D32" s="171"/>
      <c r="E32" s="237" t="s">
        <v>348</v>
      </c>
      <c r="F32" s="158" t="s">
        <v>337</v>
      </c>
      <c r="G32" s="158" t="s">
        <v>337</v>
      </c>
      <c r="H32" s="158" t="s">
        <v>337</v>
      </c>
      <c r="I32" s="158" t="s">
        <v>337</v>
      </c>
      <c r="J32" s="165">
        <f t="shared" si="3"/>
        <v>1</v>
      </c>
      <c r="K32" s="465"/>
      <c r="L32" s="159" t="str">
        <f>'5- Identificación de Riesgos'!I32</f>
        <v>Incumplimiento de las metas establecidas</v>
      </c>
      <c r="M32" s="179"/>
      <c r="N32" s="159"/>
      <c r="O32" s="159"/>
      <c r="P32" s="159"/>
      <c r="Q32" s="159"/>
      <c r="R32" s="165">
        <f t="shared" si="4"/>
        <v>0</v>
      </c>
      <c r="S32" s="465"/>
      <c r="T32" s="416"/>
      <c r="U32" s="384"/>
      <c r="V32" s="394"/>
    </row>
    <row r="33" spans="1:22" ht="138" customHeight="1">
      <c r="A33" s="419"/>
      <c r="B33" s="384"/>
      <c r="C33" s="176" t="str">
        <f>'5- Identificación de Riesgos'!D33</f>
        <v>4. No contar con otro empleado capacitado en el manejo de portales bancarios y aplicativos para el pago de impuestos o seguridad social</v>
      </c>
      <c r="D33" s="171"/>
      <c r="E33" s="169" t="s">
        <v>349</v>
      </c>
      <c r="F33" s="158" t="s">
        <v>337</v>
      </c>
      <c r="G33" s="158" t="s">
        <v>337</v>
      </c>
      <c r="H33" s="158" t="s">
        <v>337</v>
      </c>
      <c r="I33" s="158" t="s">
        <v>337</v>
      </c>
      <c r="J33" s="165">
        <f t="shared" si="3"/>
        <v>1</v>
      </c>
      <c r="K33" s="465"/>
      <c r="L33" s="159">
        <f>'5- Identificación de Riesgos'!I33</f>
        <v>0</v>
      </c>
      <c r="M33" s="179"/>
      <c r="N33" s="159"/>
      <c r="O33" s="159"/>
      <c r="P33" s="159"/>
      <c r="Q33" s="159"/>
      <c r="R33" s="165">
        <f t="shared" si="4"/>
        <v>0</v>
      </c>
      <c r="S33" s="465"/>
      <c r="T33" s="416"/>
      <c r="U33" s="384"/>
      <c r="V33" s="394"/>
    </row>
    <row r="34" spans="1:22" ht="156" customHeight="1">
      <c r="A34" s="419"/>
      <c r="B34" s="384"/>
      <c r="C34" s="176" t="str">
        <f>'5- Identificación de Riesgos'!D34</f>
        <v xml:space="preserve">5. Entrega de los documentos por fuera de las fechas límites de pago fijadas por los entes rectores. </v>
      </c>
      <c r="D34" s="171"/>
      <c r="E34" s="169" t="s">
        <v>350</v>
      </c>
      <c r="F34" s="158" t="s">
        <v>337</v>
      </c>
      <c r="G34" s="158" t="s">
        <v>337</v>
      </c>
      <c r="H34" s="158" t="s">
        <v>337</v>
      </c>
      <c r="I34" s="158" t="s">
        <v>337</v>
      </c>
      <c r="J34" s="165">
        <f t="shared" si="3"/>
        <v>1</v>
      </c>
      <c r="K34" s="465"/>
      <c r="L34" s="159">
        <f>'5- Identificación de Riesgos'!I34</f>
        <v>0</v>
      </c>
      <c r="M34" s="179"/>
      <c r="N34" s="159"/>
      <c r="O34" s="159"/>
      <c r="P34" s="159"/>
      <c r="Q34" s="159"/>
      <c r="R34" s="165">
        <f t="shared" si="4"/>
        <v>0</v>
      </c>
      <c r="S34" s="465"/>
      <c r="T34" s="416"/>
      <c r="U34" s="384"/>
      <c r="V34" s="394"/>
    </row>
    <row r="35" spans="1:22">
      <c r="A35" s="419"/>
      <c r="B35" s="397"/>
      <c r="C35" s="176">
        <f>'5- Identificación de Riesgos'!D35</f>
        <v>0</v>
      </c>
      <c r="D35" s="171"/>
      <c r="E35" s="169"/>
      <c r="F35" s="159"/>
      <c r="G35" s="159"/>
      <c r="H35" s="159"/>
      <c r="I35" s="159"/>
      <c r="J35" s="165"/>
      <c r="K35" s="465"/>
      <c r="L35" s="159">
        <f>'5- Identificación de Riesgos'!I35</f>
        <v>0</v>
      </c>
      <c r="M35" s="179"/>
      <c r="N35" s="159"/>
      <c r="O35" s="159"/>
      <c r="P35" s="159"/>
      <c r="Q35" s="159"/>
      <c r="R35" s="165">
        <f t="shared" si="4"/>
        <v>0</v>
      </c>
      <c r="S35" s="465"/>
      <c r="T35" s="416"/>
      <c r="U35" s="384"/>
      <c r="V35" s="394"/>
    </row>
    <row r="36" spans="1:22">
      <c r="A36" s="419"/>
      <c r="B36" s="397"/>
      <c r="C36" s="176">
        <f>'5- Identificación de Riesgos'!D36</f>
        <v>0</v>
      </c>
      <c r="D36" s="171"/>
      <c r="E36" s="169"/>
      <c r="F36" s="159"/>
      <c r="G36" s="159"/>
      <c r="H36" s="159"/>
      <c r="I36" s="159"/>
      <c r="J36" s="165"/>
      <c r="K36" s="465"/>
      <c r="L36" s="159">
        <f>'5- Identificación de Riesgos'!I36</f>
        <v>0</v>
      </c>
      <c r="M36" s="179"/>
      <c r="N36" s="159"/>
      <c r="O36" s="159"/>
      <c r="P36" s="159"/>
      <c r="Q36" s="159"/>
      <c r="R36" s="165">
        <f t="shared" si="4"/>
        <v>0</v>
      </c>
      <c r="S36" s="465"/>
      <c r="T36" s="416"/>
      <c r="U36" s="384"/>
      <c r="V36" s="394"/>
    </row>
    <row r="37" spans="1:22">
      <c r="A37" s="419"/>
      <c r="B37" s="397"/>
      <c r="C37" s="176">
        <f>'5- Identificación de Riesgos'!D37</f>
        <v>0</v>
      </c>
      <c r="D37" s="171"/>
      <c r="E37" s="169"/>
      <c r="F37" s="159"/>
      <c r="G37" s="159"/>
      <c r="H37" s="159"/>
      <c r="I37" s="159"/>
      <c r="J37" s="165"/>
      <c r="K37" s="465"/>
      <c r="L37" s="159">
        <f>'5- Identificación de Riesgos'!I37</f>
        <v>0</v>
      </c>
      <c r="M37" s="179"/>
      <c r="N37" s="159"/>
      <c r="O37" s="159"/>
      <c r="P37" s="159"/>
      <c r="Q37" s="159"/>
      <c r="R37" s="165">
        <f t="shared" si="4"/>
        <v>0</v>
      </c>
      <c r="S37" s="465"/>
      <c r="T37" s="416"/>
      <c r="U37" s="384"/>
      <c r="V37" s="394"/>
    </row>
    <row r="38" spans="1:22">
      <c r="A38" s="419"/>
      <c r="B38" s="397"/>
      <c r="C38" s="176">
        <f>'5- Identificación de Riesgos'!D38</f>
        <v>0</v>
      </c>
      <c r="D38" s="171"/>
      <c r="E38" s="169"/>
      <c r="F38" s="159"/>
      <c r="G38" s="159"/>
      <c r="H38" s="159"/>
      <c r="I38" s="159"/>
      <c r="J38" s="165"/>
      <c r="K38" s="465"/>
      <c r="L38" s="159">
        <f>'5- Identificación de Riesgos'!I38</f>
        <v>0</v>
      </c>
      <c r="M38" s="179"/>
      <c r="N38" s="159"/>
      <c r="O38" s="159"/>
      <c r="P38" s="159"/>
      <c r="Q38" s="159"/>
      <c r="R38" s="165">
        <f t="shared" si="4"/>
        <v>0</v>
      </c>
      <c r="S38" s="465"/>
      <c r="T38" s="416"/>
      <c r="U38" s="384"/>
      <c r="V38" s="394"/>
    </row>
    <row r="39" spans="1:22">
      <c r="A39" s="420"/>
      <c r="B39" s="385"/>
      <c r="C39" s="176">
        <f>'5- Identificación de Riesgos'!D39</f>
        <v>0</v>
      </c>
      <c r="D39" s="172"/>
      <c r="E39" s="177"/>
      <c r="F39" s="160"/>
      <c r="G39" s="160"/>
      <c r="H39" s="160"/>
      <c r="I39" s="160"/>
      <c r="J39" s="166"/>
      <c r="K39" s="466"/>
      <c r="L39" s="160">
        <f>'5- Identificación de Riesgos'!I39</f>
        <v>0</v>
      </c>
      <c r="M39" s="180"/>
      <c r="N39" s="160"/>
      <c r="O39" s="160"/>
      <c r="P39" s="160"/>
      <c r="Q39" s="160"/>
      <c r="R39" s="166">
        <f t="shared" si="4"/>
        <v>0</v>
      </c>
      <c r="S39" s="466"/>
      <c r="T39" s="417"/>
      <c r="U39" s="385"/>
      <c r="V39" s="395"/>
    </row>
    <row r="40" spans="1:22" ht="132.75" customHeight="1">
      <c r="A40" s="418">
        <f>'5- Identificación de Riesgos'!A40</f>
        <v>4</v>
      </c>
      <c r="B40" s="383" t="str">
        <f>'5- Identificación de Riesgos'!B40</f>
        <v>Incumplimiento en la ejecución presupuestal</v>
      </c>
      <c r="C40" s="176" t="str">
        <f>'5- Identificación de Riesgos'!D40</f>
        <v>1. Falta de gestión</v>
      </c>
      <c r="D40" s="173"/>
      <c r="E40" s="168" t="s">
        <v>351</v>
      </c>
      <c r="F40" s="158" t="s">
        <v>337</v>
      </c>
      <c r="G40" s="158" t="s">
        <v>337</v>
      </c>
      <c r="H40" s="158" t="s">
        <v>337</v>
      </c>
      <c r="I40" s="158" t="s">
        <v>337</v>
      </c>
      <c r="J40" s="167">
        <f t="shared" si="3"/>
        <v>1</v>
      </c>
      <c r="K40" s="473">
        <f>AVERAGE(J40:J49)</f>
        <v>1</v>
      </c>
      <c r="L40" s="158" t="str">
        <f>'5- Identificación de Riesgos'!I40</f>
        <v>Afectación de reputacion,imagén,  credibilidad, satisfacción de usuarios y PI</v>
      </c>
      <c r="M40" s="181"/>
      <c r="N40" s="158"/>
      <c r="O40" s="158"/>
      <c r="P40" s="158"/>
      <c r="Q40" s="158"/>
      <c r="R40" s="167">
        <f t="shared" si="4"/>
        <v>0</v>
      </c>
      <c r="S40" s="473">
        <f t="shared" ref="S40" si="6">AVERAGE(R40:R49)</f>
        <v>0</v>
      </c>
      <c r="T40" s="41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4" t="str">
        <f>CONCATENATE(VLOOKUP((LEFT(T40,LEN(T40)-4)&amp;LEFT(U40,LEN(U40)-4)),'9- Matriz de Calor '!$D$18:$E$42,2,0)," - ",RIGHT(T40,1)*RIGHT(U40,1))</f>
        <v>Bajo - 2</v>
      </c>
    </row>
    <row r="41" spans="1:22" ht="174" customHeight="1">
      <c r="A41" s="419"/>
      <c r="B41" s="384"/>
      <c r="C41" s="176" t="str">
        <f>'5- Identificación de Riesgos'!D41</f>
        <v>2. Incumplimiento de proveedores y contratistas</v>
      </c>
      <c r="D41" s="171"/>
      <c r="E41" s="169" t="s">
        <v>352</v>
      </c>
      <c r="F41" s="158" t="s">
        <v>337</v>
      </c>
      <c r="G41" s="158" t="s">
        <v>337</v>
      </c>
      <c r="H41" s="158" t="s">
        <v>337</v>
      </c>
      <c r="I41" s="158" t="s">
        <v>337</v>
      </c>
      <c r="J41" s="165">
        <f t="shared" si="3"/>
        <v>1</v>
      </c>
      <c r="K41" s="465"/>
      <c r="L41" s="158" t="str">
        <f>'5- Identificación de Riesgos'!I41</f>
        <v>Afectación Económica</v>
      </c>
      <c r="M41" s="179"/>
      <c r="N41" s="159"/>
      <c r="O41" s="159"/>
      <c r="P41" s="159"/>
      <c r="Q41" s="159"/>
      <c r="R41" s="165">
        <f t="shared" si="4"/>
        <v>0</v>
      </c>
      <c r="S41" s="465"/>
      <c r="T41" s="416"/>
      <c r="U41" s="384"/>
      <c r="V41" s="394"/>
    </row>
    <row r="42" spans="1:22" ht="105.75" customHeight="1">
      <c r="A42" s="419"/>
      <c r="B42" s="384"/>
      <c r="C42" s="176" t="str">
        <f>'5- Identificación de Riesgos'!D42</f>
        <v>3. Demora en los procesos administrativos</v>
      </c>
      <c r="D42" s="171"/>
      <c r="E42" s="169" t="s">
        <v>353</v>
      </c>
      <c r="F42" s="158" t="s">
        <v>337</v>
      </c>
      <c r="G42" s="158" t="s">
        <v>337</v>
      </c>
      <c r="H42" s="158" t="s">
        <v>337</v>
      </c>
      <c r="I42" s="158" t="s">
        <v>337</v>
      </c>
      <c r="J42" s="165">
        <f t="shared" si="3"/>
        <v>1</v>
      </c>
      <c r="K42" s="465"/>
      <c r="L42" s="158" t="str">
        <f>'5- Identificación de Riesgos'!I42</f>
        <v>Incumplimiento de las metas establecidas</v>
      </c>
      <c r="M42" s="179"/>
      <c r="N42" s="159"/>
      <c r="O42" s="159"/>
      <c r="P42" s="159"/>
      <c r="Q42" s="159"/>
      <c r="R42" s="165">
        <f t="shared" si="4"/>
        <v>0</v>
      </c>
      <c r="S42" s="465"/>
      <c r="T42" s="416"/>
      <c r="U42" s="384"/>
      <c r="V42" s="394"/>
    </row>
    <row r="43" spans="1:22" ht="157.5" customHeight="1">
      <c r="A43" s="419"/>
      <c r="B43" s="384"/>
      <c r="C43" s="176" t="str">
        <f>'5- Identificación de Riesgos'!D43</f>
        <v>4. Falta de control</v>
      </c>
      <c r="D43" s="171"/>
      <c r="E43" s="169" t="s">
        <v>354</v>
      </c>
      <c r="F43" s="158" t="s">
        <v>337</v>
      </c>
      <c r="G43" s="158" t="s">
        <v>337</v>
      </c>
      <c r="H43" s="158" t="s">
        <v>337</v>
      </c>
      <c r="I43" s="158" t="s">
        <v>337</v>
      </c>
      <c r="J43" s="165">
        <f t="shared" si="3"/>
        <v>1</v>
      </c>
      <c r="K43" s="465"/>
      <c r="L43" s="158">
        <f>'5- Identificación de Riesgos'!I43</f>
        <v>0</v>
      </c>
      <c r="M43" s="179"/>
      <c r="N43" s="159"/>
      <c r="O43" s="159"/>
      <c r="P43" s="159"/>
      <c r="Q43" s="159"/>
      <c r="R43" s="165">
        <f t="shared" si="4"/>
        <v>0</v>
      </c>
      <c r="S43" s="465"/>
      <c r="T43" s="416"/>
      <c r="U43" s="384"/>
      <c r="V43" s="394"/>
    </row>
    <row r="44" spans="1:22">
      <c r="A44" s="419"/>
      <c r="B44" s="384"/>
      <c r="C44" s="176">
        <f>'5- Identificación de Riesgos'!D44</f>
        <v>0</v>
      </c>
      <c r="D44" s="171"/>
      <c r="E44" s="169"/>
      <c r="F44" s="159"/>
      <c r="G44" s="159"/>
      <c r="H44" s="159"/>
      <c r="I44" s="159"/>
      <c r="J44" s="165"/>
      <c r="K44" s="465"/>
      <c r="L44" s="158">
        <f>'5- Identificación de Riesgos'!I44</f>
        <v>0</v>
      </c>
      <c r="M44" s="179"/>
      <c r="N44" s="159"/>
      <c r="O44" s="159"/>
      <c r="P44" s="159"/>
      <c r="Q44" s="159"/>
      <c r="R44" s="165">
        <f t="shared" si="4"/>
        <v>0</v>
      </c>
      <c r="S44" s="465"/>
      <c r="T44" s="416"/>
      <c r="U44" s="384"/>
      <c r="V44" s="394"/>
    </row>
    <row r="45" spans="1:22">
      <c r="A45" s="419"/>
      <c r="B45" s="397"/>
      <c r="C45" s="176">
        <f>'5- Identificación de Riesgos'!D45</f>
        <v>0</v>
      </c>
      <c r="D45" s="171"/>
      <c r="E45" s="169"/>
      <c r="F45" s="159"/>
      <c r="G45" s="159"/>
      <c r="H45" s="159"/>
      <c r="I45" s="159"/>
      <c r="J45" s="165"/>
      <c r="K45" s="465"/>
      <c r="L45" s="158">
        <f>'5- Identificación de Riesgos'!I45</f>
        <v>0</v>
      </c>
      <c r="M45" s="179"/>
      <c r="N45" s="159"/>
      <c r="O45" s="159"/>
      <c r="P45" s="159"/>
      <c r="Q45" s="159"/>
      <c r="R45" s="165">
        <f t="shared" si="4"/>
        <v>0</v>
      </c>
      <c r="S45" s="465"/>
      <c r="T45" s="416"/>
      <c r="U45" s="384"/>
      <c r="V45" s="394"/>
    </row>
    <row r="46" spans="1:22">
      <c r="A46" s="419"/>
      <c r="B46" s="397"/>
      <c r="C46" s="176">
        <f>'5- Identificación de Riesgos'!D46</f>
        <v>0</v>
      </c>
      <c r="D46" s="171"/>
      <c r="E46" s="169"/>
      <c r="F46" s="159"/>
      <c r="G46" s="159"/>
      <c r="H46" s="159"/>
      <c r="I46" s="159"/>
      <c r="J46" s="165"/>
      <c r="K46" s="465"/>
      <c r="L46" s="158">
        <f>'5- Identificación de Riesgos'!I46</f>
        <v>0</v>
      </c>
      <c r="M46" s="179"/>
      <c r="N46" s="159"/>
      <c r="O46" s="159"/>
      <c r="P46" s="159"/>
      <c r="Q46" s="159"/>
      <c r="R46" s="165">
        <f t="shared" si="4"/>
        <v>0</v>
      </c>
      <c r="S46" s="465"/>
      <c r="T46" s="416"/>
      <c r="U46" s="384"/>
      <c r="V46" s="394"/>
    </row>
    <row r="47" spans="1:22">
      <c r="A47" s="419"/>
      <c r="B47" s="397"/>
      <c r="C47" s="176">
        <f>'5- Identificación de Riesgos'!D47</f>
        <v>0</v>
      </c>
      <c r="D47" s="171"/>
      <c r="E47" s="169"/>
      <c r="F47" s="159"/>
      <c r="G47" s="159"/>
      <c r="H47" s="159"/>
      <c r="I47" s="159"/>
      <c r="J47" s="165"/>
      <c r="K47" s="465"/>
      <c r="L47" s="158">
        <f>'5- Identificación de Riesgos'!I47</f>
        <v>0</v>
      </c>
      <c r="M47" s="179"/>
      <c r="N47" s="159"/>
      <c r="O47" s="159"/>
      <c r="P47" s="159"/>
      <c r="Q47" s="159"/>
      <c r="R47" s="165">
        <f t="shared" si="4"/>
        <v>0</v>
      </c>
      <c r="S47" s="465"/>
      <c r="T47" s="416"/>
      <c r="U47" s="384"/>
      <c r="V47" s="394"/>
    </row>
    <row r="48" spans="1:22">
      <c r="A48" s="419"/>
      <c r="B48" s="397"/>
      <c r="C48" s="176">
        <f>'5- Identificación de Riesgos'!D48</f>
        <v>0</v>
      </c>
      <c r="D48" s="171"/>
      <c r="E48" s="169"/>
      <c r="F48" s="159"/>
      <c r="G48" s="159"/>
      <c r="H48" s="159"/>
      <c r="I48" s="159"/>
      <c r="J48" s="165"/>
      <c r="K48" s="465"/>
      <c r="L48" s="158">
        <f>'5- Identificación de Riesgos'!I48</f>
        <v>0</v>
      </c>
      <c r="M48" s="179"/>
      <c r="N48" s="159"/>
      <c r="O48" s="159"/>
      <c r="P48" s="159"/>
      <c r="Q48" s="159"/>
      <c r="R48" s="165">
        <f t="shared" si="4"/>
        <v>0</v>
      </c>
      <c r="S48" s="465"/>
      <c r="T48" s="416"/>
      <c r="U48" s="384"/>
      <c r="V48" s="394"/>
    </row>
    <row r="49" spans="1:22">
      <c r="A49" s="420"/>
      <c r="B49" s="385"/>
      <c r="C49" s="176">
        <f>'5- Identificación de Riesgos'!D49</f>
        <v>0</v>
      </c>
      <c r="D49" s="172"/>
      <c r="E49" s="177"/>
      <c r="F49" s="160"/>
      <c r="G49" s="160"/>
      <c r="H49" s="160"/>
      <c r="I49" s="160"/>
      <c r="J49" s="166"/>
      <c r="K49" s="466"/>
      <c r="L49" s="158">
        <f>'5- Identificación de Riesgos'!I49</f>
        <v>0</v>
      </c>
      <c r="M49" s="180"/>
      <c r="N49" s="160"/>
      <c r="O49" s="160"/>
      <c r="P49" s="160"/>
      <c r="Q49" s="160"/>
      <c r="R49" s="166">
        <f t="shared" si="4"/>
        <v>0</v>
      </c>
      <c r="S49" s="466"/>
      <c r="T49" s="417"/>
      <c r="U49" s="385"/>
      <c r="V49" s="395"/>
    </row>
    <row r="50" spans="1:22" ht="255" customHeight="1">
      <c r="A50" s="418">
        <f>'5- Identificación de Riesgos'!A50</f>
        <v>5</v>
      </c>
      <c r="B50" s="383" t="str">
        <f>'5- Identificación de Riesgos'!B50</f>
        <v xml:space="preserve">Emitir o presentar en forma errada o tardía los Balances de la entidad </v>
      </c>
      <c r="C50" s="176" t="str">
        <f>'5- Identificación de Riesgos'!D50</f>
        <v>1. Fallas en los controles</v>
      </c>
      <c r="D50" s="173"/>
      <c r="E50" s="168" t="s">
        <v>355</v>
      </c>
      <c r="F50" s="158" t="s">
        <v>337</v>
      </c>
      <c r="G50" s="158" t="s">
        <v>337</v>
      </c>
      <c r="H50" s="158" t="s">
        <v>337</v>
      </c>
      <c r="I50" s="158" t="s">
        <v>337</v>
      </c>
      <c r="J50" s="167">
        <f t="shared" si="3"/>
        <v>1</v>
      </c>
      <c r="K50" s="473">
        <f>AVERAGE(J50:J59)</f>
        <v>1</v>
      </c>
      <c r="L50" s="158" t="str">
        <f>'5- Identificación de Riesgos'!I50</f>
        <v>Afectación de reputacion,imagén,  credibilidad, satisfacción de usuarios y PI</v>
      </c>
      <c r="M50" s="181"/>
      <c r="N50" s="158"/>
      <c r="O50" s="158"/>
      <c r="P50" s="158"/>
      <c r="Q50" s="158"/>
      <c r="R50" s="167">
        <f t="shared" si="4"/>
        <v>0</v>
      </c>
      <c r="S50" s="496">
        <f t="shared" ref="S50" si="7">AVERAGE(R50:R59)</f>
        <v>0</v>
      </c>
      <c r="T50" s="38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4" t="str">
        <f>CONCATENATE(VLOOKUP((LEFT(T50,LEN(T50)-4)&amp;LEFT(U50,LEN(U50)-4)),'9- Matriz de Calor '!$D$18:$E$42,2,0)," - ",RIGHT(T50,1)*RIGHT(U50,1))</f>
        <v>Bajo - 2</v>
      </c>
    </row>
    <row r="51" spans="1:22" ht="188.25" customHeight="1">
      <c r="A51" s="419"/>
      <c r="B51" s="384"/>
      <c r="C51" s="176" t="str">
        <f>'5- Identificación de Riesgos'!D51</f>
        <v xml:space="preserve">2. Fallas en los sistemas de información </v>
      </c>
      <c r="D51" s="171"/>
      <c r="E51" s="169" t="s">
        <v>356</v>
      </c>
      <c r="F51" s="158" t="s">
        <v>337</v>
      </c>
      <c r="G51" s="158" t="s">
        <v>337</v>
      </c>
      <c r="H51" s="158" t="s">
        <v>337</v>
      </c>
      <c r="I51" s="158" t="s">
        <v>337</v>
      </c>
      <c r="J51" s="165">
        <f t="shared" si="3"/>
        <v>1</v>
      </c>
      <c r="K51" s="465"/>
      <c r="L51" s="159" t="str">
        <f>'5- Identificación de Riesgos'!I51</f>
        <v>Afectación Económica</v>
      </c>
      <c r="M51" s="179"/>
      <c r="N51" s="159"/>
      <c r="O51" s="159"/>
      <c r="P51" s="159"/>
      <c r="Q51" s="159"/>
      <c r="R51" s="165">
        <f t="shared" si="4"/>
        <v>0</v>
      </c>
      <c r="S51" s="497"/>
      <c r="T51" s="390"/>
      <c r="U51" s="398"/>
      <c r="V51" s="405"/>
    </row>
    <row r="52" spans="1:22" ht="216" customHeight="1">
      <c r="A52" s="419"/>
      <c r="B52" s="384"/>
      <c r="C52" s="176" t="str">
        <f>'5- Identificación de Riesgos'!D52</f>
        <v>3. Recibo de información fuera de tiempo</v>
      </c>
      <c r="D52" s="171"/>
      <c r="E52" s="499" t="s">
        <v>355</v>
      </c>
      <c r="F52" s="397" t="s">
        <v>337</v>
      </c>
      <c r="G52" s="397" t="s">
        <v>337</v>
      </c>
      <c r="H52" s="397" t="s">
        <v>337</v>
      </c>
      <c r="I52" s="397" t="s">
        <v>337</v>
      </c>
      <c r="J52" s="463">
        <f t="shared" si="3"/>
        <v>1</v>
      </c>
      <c r="K52" s="465"/>
      <c r="L52" s="159">
        <f>'5- Identificación de Riesgos'!I52</f>
        <v>0</v>
      </c>
      <c r="M52" s="179"/>
      <c r="N52" s="159"/>
      <c r="O52" s="159"/>
      <c r="P52" s="159"/>
      <c r="Q52" s="159"/>
      <c r="R52" s="165">
        <f t="shared" si="4"/>
        <v>0</v>
      </c>
      <c r="S52" s="497"/>
      <c r="T52" s="390"/>
      <c r="U52" s="398"/>
      <c r="V52" s="405"/>
    </row>
    <row r="53" spans="1:22" ht="50.25" customHeight="1">
      <c r="A53" s="419"/>
      <c r="B53" s="384"/>
      <c r="C53" s="176" t="str">
        <f>'5- Identificación de Riesgos'!D53</f>
        <v>4. Operaciones no registradas</v>
      </c>
      <c r="D53" s="171"/>
      <c r="E53" s="500"/>
      <c r="F53" s="398"/>
      <c r="G53" s="398"/>
      <c r="H53" s="398"/>
      <c r="I53" s="398"/>
      <c r="J53" s="497"/>
      <c r="K53" s="465"/>
      <c r="L53" s="159">
        <f>'5- Identificación de Riesgos'!I53</f>
        <v>0</v>
      </c>
      <c r="M53" s="179"/>
      <c r="N53" s="159"/>
      <c r="O53" s="159"/>
      <c r="P53" s="159"/>
      <c r="Q53" s="159"/>
      <c r="R53" s="165">
        <f t="shared" si="4"/>
        <v>0</v>
      </c>
      <c r="S53" s="497"/>
      <c r="T53" s="390"/>
      <c r="U53" s="398"/>
      <c r="V53" s="405"/>
    </row>
    <row r="54" spans="1:22" ht="52.5" customHeight="1">
      <c r="A54" s="419"/>
      <c r="B54" s="384"/>
      <c r="C54" s="176" t="str">
        <f>'5- Identificación de Riesgos'!D54</f>
        <v xml:space="preserve">5. Registros errados </v>
      </c>
      <c r="D54" s="171"/>
      <c r="E54" s="470"/>
      <c r="F54" s="392"/>
      <c r="G54" s="392"/>
      <c r="H54" s="392"/>
      <c r="I54" s="392"/>
      <c r="J54" s="464"/>
      <c r="K54" s="465"/>
      <c r="L54" s="159">
        <f>'5- Identificación de Riesgos'!I54</f>
        <v>0</v>
      </c>
      <c r="M54" s="179"/>
      <c r="N54" s="159"/>
      <c r="O54" s="159"/>
      <c r="P54" s="159"/>
      <c r="Q54" s="159"/>
      <c r="R54" s="165">
        <f t="shared" si="4"/>
        <v>0</v>
      </c>
      <c r="S54" s="497"/>
      <c r="T54" s="390"/>
      <c r="U54" s="398"/>
      <c r="V54" s="405"/>
    </row>
    <row r="55" spans="1:22">
      <c r="A55" s="419"/>
      <c r="B55" s="397"/>
      <c r="C55" s="176">
        <f>'5- Identificación de Riesgos'!D55</f>
        <v>0</v>
      </c>
      <c r="D55" s="171"/>
      <c r="E55" s="169"/>
      <c r="F55" s="159"/>
      <c r="G55" s="159"/>
      <c r="H55" s="159"/>
      <c r="I55" s="159"/>
      <c r="J55" s="165"/>
      <c r="K55" s="465"/>
      <c r="L55" s="159">
        <f>'5- Identificación de Riesgos'!I55</f>
        <v>0</v>
      </c>
      <c r="M55" s="179"/>
      <c r="N55" s="159"/>
      <c r="O55" s="159"/>
      <c r="P55" s="159"/>
      <c r="Q55" s="159"/>
      <c r="R55" s="165">
        <f t="shared" si="4"/>
        <v>0</v>
      </c>
      <c r="S55" s="497"/>
      <c r="T55" s="390"/>
      <c r="U55" s="398"/>
      <c r="V55" s="405"/>
    </row>
    <row r="56" spans="1:22">
      <c r="A56" s="419"/>
      <c r="B56" s="397"/>
      <c r="C56" s="176">
        <f>'5- Identificación de Riesgos'!D56</f>
        <v>0</v>
      </c>
      <c r="D56" s="171"/>
      <c r="E56" s="169"/>
      <c r="F56" s="159"/>
      <c r="G56" s="159"/>
      <c r="H56" s="159"/>
      <c r="I56" s="159"/>
      <c r="J56" s="165"/>
      <c r="K56" s="465"/>
      <c r="L56" s="159">
        <f>'5- Identificación de Riesgos'!I56</f>
        <v>0</v>
      </c>
      <c r="M56" s="179"/>
      <c r="N56" s="159"/>
      <c r="O56" s="159"/>
      <c r="P56" s="159"/>
      <c r="Q56" s="159"/>
      <c r="R56" s="165">
        <f t="shared" si="4"/>
        <v>0</v>
      </c>
      <c r="S56" s="497"/>
      <c r="T56" s="390"/>
      <c r="U56" s="398"/>
      <c r="V56" s="405"/>
    </row>
    <row r="57" spans="1:22">
      <c r="A57" s="419"/>
      <c r="B57" s="397"/>
      <c r="C57" s="176">
        <f>'5- Identificación de Riesgos'!D57</f>
        <v>0</v>
      </c>
      <c r="D57" s="171"/>
      <c r="E57" s="169"/>
      <c r="F57" s="159"/>
      <c r="G57" s="159"/>
      <c r="H57" s="159"/>
      <c r="I57" s="159"/>
      <c r="J57" s="165"/>
      <c r="K57" s="465"/>
      <c r="L57" s="159">
        <f>'5- Identificación de Riesgos'!I57</f>
        <v>0</v>
      </c>
      <c r="M57" s="179"/>
      <c r="N57" s="159"/>
      <c r="O57" s="159"/>
      <c r="P57" s="159"/>
      <c r="Q57" s="159"/>
      <c r="R57" s="165">
        <f t="shared" si="4"/>
        <v>0</v>
      </c>
      <c r="S57" s="497"/>
      <c r="T57" s="390"/>
      <c r="U57" s="398"/>
      <c r="V57" s="405"/>
    </row>
    <row r="58" spans="1:22">
      <c r="A58" s="419"/>
      <c r="B58" s="397"/>
      <c r="C58" s="176">
        <f>'5- Identificación de Riesgos'!D58</f>
        <v>0</v>
      </c>
      <c r="D58" s="171"/>
      <c r="E58" s="169"/>
      <c r="F58" s="159"/>
      <c r="G58" s="159"/>
      <c r="H58" s="159"/>
      <c r="I58" s="159"/>
      <c r="J58" s="165"/>
      <c r="K58" s="465"/>
      <c r="L58" s="159">
        <f>'5- Identificación de Riesgos'!I58</f>
        <v>0</v>
      </c>
      <c r="M58" s="179"/>
      <c r="N58" s="159"/>
      <c r="O58" s="159"/>
      <c r="P58" s="159"/>
      <c r="Q58" s="159"/>
      <c r="R58" s="165">
        <f t="shared" si="4"/>
        <v>0</v>
      </c>
      <c r="S58" s="497"/>
      <c r="T58" s="390"/>
      <c r="U58" s="398"/>
      <c r="V58" s="405"/>
    </row>
    <row r="59" spans="1:22">
      <c r="A59" s="420"/>
      <c r="B59" s="385"/>
      <c r="C59" s="176">
        <f>'5- Identificación de Riesgos'!D59</f>
        <v>0</v>
      </c>
      <c r="D59" s="172"/>
      <c r="E59" s="177"/>
      <c r="F59" s="160"/>
      <c r="G59" s="160"/>
      <c r="H59" s="160"/>
      <c r="I59" s="160"/>
      <c r="J59" s="166"/>
      <c r="K59" s="466"/>
      <c r="L59" s="160">
        <f>'5- Identificación de Riesgos'!I59</f>
        <v>0</v>
      </c>
      <c r="M59" s="180"/>
      <c r="N59" s="160"/>
      <c r="O59" s="160"/>
      <c r="P59" s="160"/>
      <c r="Q59" s="160"/>
      <c r="R59" s="166">
        <f t="shared" si="4"/>
        <v>0</v>
      </c>
      <c r="S59" s="498"/>
      <c r="T59" s="391"/>
      <c r="U59" s="403"/>
      <c r="V59" s="406"/>
    </row>
    <row r="60" spans="1:22" ht="406.5" customHeight="1">
      <c r="A60" s="418">
        <f>'5- Identificación de Riesgos'!A60</f>
        <v>6</v>
      </c>
      <c r="B60" s="383" t="str">
        <f>'5- Identificación de Riesgos'!B60</f>
        <v>Recibir dádivas o beneficios a nombre propio o de terceros para efectuar pagos sin el cumplimiento de requisitos legales, por valores diferentes, a terceros no autorizados o alterar información financiera</v>
      </c>
      <c r="C60" s="176" t="str">
        <f>'5- Identificación de Riesgos'!D60</f>
        <v>1. Insuficientes programas de capacitación para la toma de conciencia debido al desconocimiento de la ley antisoborno (ISO 37001:2016), Plan Anticorrupción y  de los  valores y principios propios de la entidad.</v>
      </c>
      <c r="D60" s="173"/>
      <c r="E60" s="169" t="s">
        <v>357</v>
      </c>
      <c r="F60" s="158" t="s">
        <v>337</v>
      </c>
      <c r="G60" s="158" t="s">
        <v>337</v>
      </c>
      <c r="H60" s="158" t="s">
        <v>337</v>
      </c>
      <c r="I60" s="158" t="s">
        <v>337</v>
      </c>
      <c r="J60" s="164">
        <f t="shared" ref="J60:J67" si="8">COUNTIF(F60:I60,"SI")/4</f>
        <v>1</v>
      </c>
      <c r="K60" s="464">
        <f>AVERAGE(J60:J69)</f>
        <v>1</v>
      </c>
      <c r="L60" s="161" t="str">
        <f>'5- Identificación de Riesgos'!I60</f>
        <v>Afectación de reputacion,imagén,  credibilidad, satisfacción de usuarios y PI</v>
      </c>
      <c r="M60" s="207"/>
      <c r="N60" s="159"/>
      <c r="O60" s="159"/>
      <c r="P60" s="159"/>
      <c r="Q60" s="159"/>
      <c r="R60" s="164">
        <f t="shared" ref="R60:R69" si="9">SUM(COUNTIF(N60,"SI")*25%,COUNTIF(O60,"SI")*40%,COUNTIF(P60,"SI")*25%,COUNTIF(Q60,"SI")*10%)</f>
        <v>0</v>
      </c>
      <c r="S60" s="464">
        <f t="shared" ref="S60" si="10">AVERAGE(R60:R69)</f>
        <v>0</v>
      </c>
      <c r="T60" s="44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3" t="str">
        <f>CONCATENATE(VLOOKUP((LEFT(T60,LEN(T60)-4)&amp;LEFT(U60,LEN(U60)-4)),'9- Matriz de Calor '!$D$18:$E$42,2,0)," - ",RIGHT(T60,1)*RIGHT(U60,1))</f>
        <v>Bajo - 2</v>
      </c>
    </row>
    <row r="61" spans="1:22" ht="244.5" customHeight="1">
      <c r="A61" s="419"/>
      <c r="B61" s="384"/>
      <c r="C61" s="176" t="str">
        <f>'5- Identificación de Riesgos'!D61</f>
        <v xml:space="preserve">2. Desconocimiento y no aplicación del Código de Ética y Buen Gobierno.    </v>
      </c>
      <c r="D61" s="171"/>
      <c r="E61" s="169" t="s">
        <v>358</v>
      </c>
      <c r="F61" s="158" t="s">
        <v>337</v>
      </c>
      <c r="G61" s="158" t="s">
        <v>337</v>
      </c>
      <c r="H61" s="158" t="s">
        <v>337</v>
      </c>
      <c r="I61" s="158" t="s">
        <v>337</v>
      </c>
      <c r="J61" s="165">
        <f t="shared" si="8"/>
        <v>1</v>
      </c>
      <c r="K61" s="465"/>
      <c r="L61" s="159" t="str">
        <f>'5- Identificación de Riesgos'!I61</f>
        <v>Afectación Económica</v>
      </c>
      <c r="M61" s="207"/>
      <c r="N61" s="159"/>
      <c r="O61" s="159"/>
      <c r="P61" s="159"/>
      <c r="Q61" s="159"/>
      <c r="R61" s="165">
        <f t="shared" si="9"/>
        <v>0</v>
      </c>
      <c r="S61" s="465"/>
      <c r="T61" s="416"/>
      <c r="U61" s="384"/>
      <c r="V61" s="394"/>
    </row>
    <row r="62" spans="1:22" ht="186.75" customHeight="1">
      <c r="A62" s="419"/>
      <c r="B62" s="384"/>
      <c r="C62" s="176" t="str">
        <f>'5- Identificación de Riesgos'!D62</f>
        <v>3. Carencia de compromiso  y transparencia de los servidores judiciales</v>
      </c>
      <c r="D62" s="171"/>
      <c r="E62" s="203" t="s">
        <v>359</v>
      </c>
      <c r="F62" s="158" t="s">
        <v>337</v>
      </c>
      <c r="G62" s="158" t="s">
        <v>337</v>
      </c>
      <c r="H62" s="158" t="s">
        <v>337</v>
      </c>
      <c r="I62" s="158" t="s">
        <v>337</v>
      </c>
      <c r="J62" s="165">
        <f t="shared" si="8"/>
        <v>1</v>
      </c>
      <c r="K62" s="465"/>
      <c r="L62" s="159" t="str">
        <f>'5- Identificación de Riesgos'!I62</f>
        <v>Incumplimiento de las metas establecidas</v>
      </c>
      <c r="M62" s="170"/>
      <c r="N62" s="159"/>
      <c r="O62" s="159"/>
      <c r="P62" s="159"/>
      <c r="Q62" s="159"/>
      <c r="R62" s="165">
        <f t="shared" si="9"/>
        <v>0</v>
      </c>
      <c r="S62" s="465"/>
      <c r="T62" s="416"/>
      <c r="U62" s="384"/>
      <c r="V62" s="394"/>
    </row>
    <row r="63" spans="1:22" ht="117.75" customHeight="1">
      <c r="A63" s="419"/>
      <c r="B63" s="384"/>
      <c r="C63" s="176" t="str">
        <f>'5- Identificación de Riesgos'!D63</f>
        <v>4. Deficiencia de  controles en el trámite  de los documentos</v>
      </c>
      <c r="D63" s="171"/>
      <c r="E63" s="169" t="s">
        <v>360</v>
      </c>
      <c r="F63" s="158" t="s">
        <v>337</v>
      </c>
      <c r="G63" s="158" t="s">
        <v>337</v>
      </c>
      <c r="H63" s="158" t="s">
        <v>337</v>
      </c>
      <c r="I63" s="158" t="s">
        <v>337</v>
      </c>
      <c r="J63" s="165">
        <f t="shared" si="8"/>
        <v>1</v>
      </c>
      <c r="K63" s="465"/>
      <c r="L63" s="159">
        <f>'5- Identificación de Riesgos'!I63</f>
        <v>0</v>
      </c>
      <c r="M63" s="170"/>
      <c r="N63" s="159"/>
      <c r="O63" s="159"/>
      <c r="P63" s="159"/>
      <c r="Q63" s="159"/>
      <c r="R63" s="165">
        <f t="shared" si="9"/>
        <v>0</v>
      </c>
      <c r="S63" s="465"/>
      <c r="T63" s="416"/>
      <c r="U63" s="384"/>
      <c r="V63" s="394"/>
    </row>
    <row r="64" spans="1:22" ht="325.5" customHeight="1">
      <c r="A64" s="419"/>
      <c r="B64" s="384"/>
      <c r="C64" s="176" t="str">
        <f>'5- Identificación de Riesgos'!D64</f>
        <v xml:space="preserve">5. No aplicación adecuada de los procedimientos de control </v>
      </c>
      <c r="D64" s="171"/>
      <c r="E64" s="169" t="s">
        <v>361</v>
      </c>
      <c r="F64" s="158" t="s">
        <v>337</v>
      </c>
      <c r="G64" s="158" t="s">
        <v>337</v>
      </c>
      <c r="H64" s="158" t="s">
        <v>337</v>
      </c>
      <c r="I64" s="158" t="s">
        <v>337</v>
      </c>
      <c r="J64" s="165">
        <f t="shared" si="8"/>
        <v>1</v>
      </c>
      <c r="K64" s="465"/>
      <c r="L64" s="159">
        <f>'5- Identificación de Riesgos'!I64</f>
        <v>0</v>
      </c>
      <c r="M64" s="170"/>
      <c r="N64" s="159"/>
      <c r="O64" s="159"/>
      <c r="P64" s="159"/>
      <c r="Q64" s="159"/>
      <c r="R64" s="165">
        <f t="shared" si="9"/>
        <v>0</v>
      </c>
      <c r="S64" s="465"/>
      <c r="T64" s="416"/>
      <c r="U64" s="384"/>
      <c r="V64" s="394"/>
    </row>
    <row r="65" spans="1:22" ht="223.5" customHeight="1">
      <c r="A65" s="419"/>
      <c r="B65" s="397"/>
      <c r="C65" s="176" t="str">
        <f>'5- Identificación de Riesgos'!D65</f>
        <v>6. Falta de control del responsable del manejo de las claves y mecanismos de seguridad electrónica.</v>
      </c>
      <c r="D65" s="171"/>
      <c r="E65" s="469" t="s">
        <v>362</v>
      </c>
      <c r="F65" s="402" t="s">
        <v>337</v>
      </c>
      <c r="G65" s="402" t="s">
        <v>337</v>
      </c>
      <c r="H65" s="402" t="s">
        <v>337</v>
      </c>
      <c r="I65" s="402" t="s">
        <v>337</v>
      </c>
      <c r="J65" s="463">
        <f t="shared" si="8"/>
        <v>1</v>
      </c>
      <c r="K65" s="465"/>
      <c r="L65" s="159">
        <f>'5- Identificación de Riesgos'!I65</f>
        <v>0</v>
      </c>
      <c r="M65" s="170"/>
      <c r="N65" s="159"/>
      <c r="O65" s="159"/>
      <c r="P65" s="159"/>
      <c r="Q65" s="159"/>
      <c r="R65" s="165">
        <f t="shared" si="9"/>
        <v>0</v>
      </c>
      <c r="S65" s="465"/>
      <c r="T65" s="416"/>
      <c r="U65" s="384"/>
      <c r="V65" s="394"/>
    </row>
    <row r="66" spans="1:22" ht="76.5" customHeight="1">
      <c r="A66" s="419"/>
      <c r="B66" s="397"/>
      <c r="C66" s="176" t="str">
        <f>'5- Identificación de Riesgos'!D66</f>
        <v>7. Adulteración, modificación, falsificación de documentos, datos  y/o ingreso de información en los sistemas de personas, que no tienen  vínculo laboral o contractual, o  compromiso de pago de otra índole.</v>
      </c>
      <c r="D66" s="171"/>
      <c r="E66" s="470"/>
      <c r="F66" s="392"/>
      <c r="G66" s="392"/>
      <c r="H66" s="392"/>
      <c r="I66" s="392"/>
      <c r="J66" s="464"/>
      <c r="K66" s="465"/>
      <c r="L66" s="159">
        <f>'5- Identificación de Riesgos'!I66</f>
        <v>0</v>
      </c>
      <c r="M66" s="170"/>
      <c r="N66" s="159"/>
      <c r="O66" s="159"/>
      <c r="P66" s="159"/>
      <c r="Q66" s="159"/>
      <c r="R66" s="165">
        <f t="shared" si="9"/>
        <v>0</v>
      </c>
      <c r="S66" s="465"/>
      <c r="T66" s="416"/>
      <c r="U66" s="384"/>
      <c r="V66" s="394"/>
    </row>
    <row r="67" spans="1:22" ht="327" customHeight="1">
      <c r="A67" s="419"/>
      <c r="B67" s="397"/>
      <c r="C67" s="176" t="str">
        <f>'5- Identificación de Riesgos'!D67</f>
        <v xml:space="preserve">8. Incumplimiento a los procesos duales en los pagos </v>
      </c>
      <c r="D67" s="171"/>
      <c r="E67" s="169" t="s">
        <v>361</v>
      </c>
      <c r="F67" s="402" t="s">
        <v>337</v>
      </c>
      <c r="G67" s="402" t="s">
        <v>337</v>
      </c>
      <c r="H67" s="402" t="s">
        <v>337</v>
      </c>
      <c r="I67" s="402" t="s">
        <v>337</v>
      </c>
      <c r="J67" s="165">
        <f t="shared" si="8"/>
        <v>1</v>
      </c>
      <c r="K67" s="465"/>
      <c r="L67" s="159">
        <f>'5- Identificación de Riesgos'!I67</f>
        <v>0</v>
      </c>
      <c r="M67" s="170"/>
      <c r="N67" s="159"/>
      <c r="O67" s="159"/>
      <c r="P67" s="159"/>
      <c r="Q67" s="159"/>
      <c r="R67" s="165">
        <f t="shared" si="9"/>
        <v>0</v>
      </c>
      <c r="S67" s="465"/>
      <c r="T67" s="416"/>
      <c r="U67" s="384"/>
      <c r="V67" s="394"/>
    </row>
    <row r="68" spans="1:22">
      <c r="A68" s="419"/>
      <c r="B68" s="397"/>
      <c r="C68" s="176">
        <f>'5- Identificación de Riesgos'!D68</f>
        <v>0</v>
      </c>
      <c r="D68" s="171"/>
      <c r="E68" s="171"/>
      <c r="F68" s="392"/>
      <c r="G68" s="392"/>
      <c r="H68" s="392"/>
      <c r="I68" s="392"/>
      <c r="J68" s="165"/>
      <c r="K68" s="465"/>
      <c r="L68" s="159">
        <f>'5- Identificación de Riesgos'!I68</f>
        <v>0</v>
      </c>
      <c r="M68" s="170"/>
      <c r="N68" s="159"/>
      <c r="O68" s="159"/>
      <c r="P68" s="159"/>
      <c r="Q68" s="159"/>
      <c r="R68" s="165">
        <f t="shared" si="9"/>
        <v>0</v>
      </c>
      <c r="S68" s="465"/>
      <c r="T68" s="416"/>
      <c r="U68" s="384"/>
      <c r="V68" s="394"/>
    </row>
    <row r="69" spans="1:22">
      <c r="A69" s="420"/>
      <c r="B69" s="385"/>
      <c r="C69" s="176">
        <f>'5- Identificación de Riesgos'!D69</f>
        <v>0</v>
      </c>
      <c r="D69" s="172"/>
      <c r="E69" s="177"/>
      <c r="F69" s="160"/>
      <c r="G69" s="160"/>
      <c r="H69" s="160"/>
      <c r="I69" s="160"/>
      <c r="J69" s="166"/>
      <c r="K69" s="466"/>
      <c r="L69" s="160">
        <f>'5- Identificación de Riesgos'!I69</f>
        <v>0</v>
      </c>
      <c r="M69" s="178"/>
      <c r="N69" s="160"/>
      <c r="O69" s="160"/>
      <c r="P69" s="160"/>
      <c r="Q69" s="160"/>
      <c r="R69" s="166">
        <f t="shared" si="9"/>
        <v>0</v>
      </c>
      <c r="S69" s="466"/>
      <c r="T69" s="417"/>
      <c r="U69" s="385"/>
      <c r="V69" s="395"/>
    </row>
    <row r="70" spans="1:22" ht="167.25" customHeight="1">
      <c r="A70" s="418">
        <f>'5- Identificación de Riesgos'!A70</f>
        <v>7</v>
      </c>
      <c r="B70" s="383" t="str">
        <f>'5- Identificación de Riesgos'!B70</f>
        <v>Ofrecer, prometer, entregar, aceptar o solicitar una ventaja indebida para efectuar la asignación presupuestal</v>
      </c>
      <c r="C70" s="176" t="str">
        <f>'5- Identificación de Riesgos'!D70</f>
        <v>1. Falta de ética de los servidores públicos (Debilidades en principios y valores)</v>
      </c>
      <c r="D70" s="173"/>
      <c r="E70" s="205" t="s">
        <v>363</v>
      </c>
      <c r="F70" s="161" t="s">
        <v>337</v>
      </c>
      <c r="G70" s="161" t="s">
        <v>337</v>
      </c>
      <c r="H70" s="161" t="s">
        <v>337</v>
      </c>
      <c r="I70" s="161" t="s">
        <v>337</v>
      </c>
      <c r="J70" s="164">
        <f t="shared" ref="J70:J72" si="11">COUNTIF(F70:I70,"SI")/4</f>
        <v>1</v>
      </c>
      <c r="K70" s="464">
        <f t="shared" ref="K70" si="12">AVERAGE(J70:J79)</f>
        <v>1</v>
      </c>
      <c r="L70" s="161" t="str">
        <f>'5- Identificación de Riesgos'!I70</f>
        <v>Afectación de reputacion,imagén,  credibilidad, satisfacción de usuarios y PI</v>
      </c>
      <c r="M70" s="207" t="s">
        <v>364</v>
      </c>
      <c r="N70" s="159" t="s">
        <v>365</v>
      </c>
      <c r="O70" s="159" t="s">
        <v>365</v>
      </c>
      <c r="P70" s="159" t="s">
        <v>337</v>
      </c>
      <c r="Q70" s="159" t="s">
        <v>337</v>
      </c>
      <c r="R70" s="164">
        <f t="shared" ref="R70:R79" si="13">SUM(COUNTIF(N70,"SI")*25%,COUNTIF(O70,"SI")*40%,COUNTIF(P70,"SI")*25%,COUNTIF(Q70,"SI")*10%)</f>
        <v>0.35</v>
      </c>
      <c r="S70" s="464">
        <f t="shared" ref="S70" si="14">AVERAGE(R70:R79)</f>
        <v>3.4999999999999996E-2</v>
      </c>
      <c r="T70" s="44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3" t="str">
        <f>CONCATENATE(VLOOKUP((LEFT(T70,LEN(T70)-4)&amp;LEFT(U70,LEN(U70)-4)),'9- Matriz de Calor '!$D$18:$E$42,2,0)," - ",RIGHT(T70,1)*RIGHT(U70,1))</f>
        <v>Bajo - 2</v>
      </c>
    </row>
    <row r="71" spans="1:22" ht="165.75">
      <c r="A71" s="419"/>
      <c r="B71" s="384"/>
      <c r="C71" s="176" t="str">
        <f>'5- Identificación de Riesgos'!D71</f>
        <v>2. Falta de ética de terceros interesados  (Debilidades principios y valores)</v>
      </c>
      <c r="D71" s="171"/>
      <c r="E71" s="206" t="s">
        <v>366</v>
      </c>
      <c r="F71" s="161" t="s">
        <v>337</v>
      </c>
      <c r="G71" s="161" t="s">
        <v>337</v>
      </c>
      <c r="H71" s="161" t="s">
        <v>337</v>
      </c>
      <c r="I71" s="161" t="s">
        <v>337</v>
      </c>
      <c r="J71" s="165">
        <f t="shared" si="11"/>
        <v>1</v>
      </c>
      <c r="K71" s="465"/>
      <c r="L71" s="159" t="str">
        <f>'5- Identificación de Riesgos'!I71</f>
        <v>Afectación Económica</v>
      </c>
      <c r="M71" s="170"/>
      <c r="N71" s="159"/>
      <c r="O71" s="159"/>
      <c r="P71" s="159"/>
      <c r="Q71" s="159"/>
      <c r="R71" s="165">
        <f t="shared" si="13"/>
        <v>0</v>
      </c>
      <c r="S71" s="465"/>
      <c r="T71" s="416"/>
      <c r="U71" s="384"/>
      <c r="V71" s="394"/>
    </row>
    <row r="72" spans="1:22" ht="136.5" customHeight="1">
      <c r="A72" s="419"/>
      <c r="B72" s="384"/>
      <c r="C72" s="176" t="str">
        <f>'5- Identificación de Riesgos'!D72</f>
        <v xml:space="preserve">3. La asignación presupuestal se tramita incumpliendo criterios técnicos y legales, está concentrada en un solo servidor y carece de controles administrativos. </v>
      </c>
      <c r="D72" s="171"/>
      <c r="E72" s="169" t="s">
        <v>361</v>
      </c>
      <c r="F72" s="161" t="s">
        <v>337</v>
      </c>
      <c r="G72" s="161" t="s">
        <v>337</v>
      </c>
      <c r="H72" s="161" t="s">
        <v>337</v>
      </c>
      <c r="I72" s="161" t="s">
        <v>337</v>
      </c>
      <c r="J72" s="165">
        <f t="shared" si="11"/>
        <v>1</v>
      </c>
      <c r="K72" s="465"/>
      <c r="L72" s="159" t="str">
        <f>'5- Identificación de Riesgos'!I72</f>
        <v>Incumplimiento de las metas establecidas</v>
      </c>
      <c r="M72" s="170"/>
      <c r="N72" s="159"/>
      <c r="O72" s="159"/>
      <c r="P72" s="159"/>
      <c r="Q72" s="159"/>
      <c r="R72" s="165">
        <f t="shared" si="13"/>
        <v>0</v>
      </c>
      <c r="S72" s="465"/>
      <c r="T72" s="416"/>
      <c r="U72" s="384"/>
      <c r="V72" s="394"/>
    </row>
    <row r="73" spans="1:22">
      <c r="A73" s="419"/>
      <c r="B73" s="384"/>
      <c r="C73" s="176">
        <f>'5- Identificación de Riesgos'!D73</f>
        <v>0</v>
      </c>
      <c r="D73" s="171"/>
      <c r="E73" s="169"/>
      <c r="F73" s="159"/>
      <c r="G73" s="159"/>
      <c r="H73" s="159"/>
      <c r="I73" s="159"/>
      <c r="J73" s="165"/>
      <c r="K73" s="465"/>
      <c r="L73" s="159">
        <f>'5- Identificación de Riesgos'!I73</f>
        <v>0</v>
      </c>
      <c r="M73" s="170"/>
      <c r="N73" s="159"/>
      <c r="O73" s="159"/>
      <c r="P73" s="159"/>
      <c r="Q73" s="159"/>
      <c r="R73" s="165">
        <f t="shared" si="13"/>
        <v>0</v>
      </c>
      <c r="S73" s="465"/>
      <c r="T73" s="416"/>
      <c r="U73" s="384"/>
      <c r="V73" s="394"/>
    </row>
    <row r="74" spans="1:22">
      <c r="A74" s="419"/>
      <c r="B74" s="384"/>
      <c r="C74" s="176">
        <f>'5- Identificación de Riesgos'!D74</f>
        <v>0</v>
      </c>
      <c r="D74" s="171"/>
      <c r="E74" s="169"/>
      <c r="F74" s="159"/>
      <c r="G74" s="159"/>
      <c r="H74" s="159"/>
      <c r="I74" s="159"/>
      <c r="J74" s="165"/>
      <c r="K74" s="465"/>
      <c r="L74" s="159">
        <f>'5- Identificación de Riesgos'!I74</f>
        <v>0</v>
      </c>
      <c r="M74" s="170"/>
      <c r="N74" s="159"/>
      <c r="O74" s="159"/>
      <c r="P74" s="159"/>
      <c r="Q74" s="159"/>
      <c r="R74" s="165">
        <f t="shared" si="13"/>
        <v>0</v>
      </c>
      <c r="S74" s="465"/>
      <c r="T74" s="416"/>
      <c r="U74" s="384"/>
      <c r="V74" s="394"/>
    </row>
    <row r="75" spans="1:22">
      <c r="A75" s="419"/>
      <c r="B75" s="397"/>
      <c r="C75" s="176">
        <f>'5- Identificación de Riesgos'!D75</f>
        <v>0</v>
      </c>
      <c r="D75" s="171"/>
      <c r="E75" s="169"/>
      <c r="F75" s="159"/>
      <c r="G75" s="159"/>
      <c r="H75" s="159"/>
      <c r="I75" s="159"/>
      <c r="J75" s="165"/>
      <c r="K75" s="465"/>
      <c r="L75" s="159">
        <f>'5- Identificación de Riesgos'!I75</f>
        <v>0</v>
      </c>
      <c r="M75" s="170"/>
      <c r="N75" s="159"/>
      <c r="O75" s="159"/>
      <c r="P75" s="159"/>
      <c r="Q75" s="159"/>
      <c r="R75" s="165">
        <f t="shared" si="13"/>
        <v>0</v>
      </c>
      <c r="S75" s="465"/>
      <c r="T75" s="416"/>
      <c r="U75" s="384"/>
      <c r="V75" s="394"/>
    </row>
    <row r="76" spans="1:22">
      <c r="A76" s="419"/>
      <c r="B76" s="397"/>
      <c r="C76" s="176">
        <f>'5- Identificación de Riesgos'!D76</f>
        <v>0</v>
      </c>
      <c r="D76" s="171"/>
      <c r="E76" s="169"/>
      <c r="F76" s="159"/>
      <c r="G76" s="159"/>
      <c r="H76" s="159"/>
      <c r="I76" s="159"/>
      <c r="J76" s="165"/>
      <c r="K76" s="465"/>
      <c r="L76" s="159">
        <f>'5- Identificación de Riesgos'!I76</f>
        <v>0</v>
      </c>
      <c r="M76" s="170"/>
      <c r="N76" s="159"/>
      <c r="O76" s="159"/>
      <c r="P76" s="159"/>
      <c r="Q76" s="159"/>
      <c r="R76" s="165">
        <f t="shared" si="13"/>
        <v>0</v>
      </c>
      <c r="S76" s="465"/>
      <c r="T76" s="416"/>
      <c r="U76" s="384"/>
      <c r="V76" s="394"/>
    </row>
    <row r="77" spans="1:22">
      <c r="A77" s="419"/>
      <c r="B77" s="397"/>
      <c r="C77" s="176">
        <f>'5- Identificación de Riesgos'!D77</f>
        <v>0</v>
      </c>
      <c r="D77" s="171"/>
      <c r="E77" s="169"/>
      <c r="F77" s="159"/>
      <c r="G77" s="159"/>
      <c r="H77" s="159"/>
      <c r="I77" s="159"/>
      <c r="J77" s="165"/>
      <c r="K77" s="465"/>
      <c r="L77" s="159">
        <f>'5- Identificación de Riesgos'!I77</f>
        <v>0</v>
      </c>
      <c r="M77" s="170"/>
      <c r="N77" s="159"/>
      <c r="O77" s="159"/>
      <c r="P77" s="159"/>
      <c r="Q77" s="159"/>
      <c r="R77" s="165">
        <f t="shared" si="13"/>
        <v>0</v>
      </c>
      <c r="S77" s="465"/>
      <c r="T77" s="416"/>
      <c r="U77" s="384"/>
      <c r="V77" s="394"/>
    </row>
    <row r="78" spans="1:22">
      <c r="A78" s="419"/>
      <c r="B78" s="397"/>
      <c r="C78" s="176">
        <f>'5- Identificación de Riesgos'!D78</f>
        <v>0</v>
      </c>
      <c r="D78" s="171"/>
      <c r="E78" s="171"/>
      <c r="F78" s="159"/>
      <c r="G78" s="159"/>
      <c r="H78" s="159"/>
      <c r="I78" s="159"/>
      <c r="J78" s="165"/>
      <c r="K78" s="465"/>
      <c r="L78" s="159">
        <f>'5- Identificación de Riesgos'!I78</f>
        <v>0</v>
      </c>
      <c r="M78" s="170"/>
      <c r="N78" s="159"/>
      <c r="O78" s="159"/>
      <c r="P78" s="159"/>
      <c r="Q78" s="159"/>
      <c r="R78" s="165">
        <f t="shared" si="13"/>
        <v>0</v>
      </c>
      <c r="S78" s="465"/>
      <c r="T78" s="416"/>
      <c r="U78" s="384"/>
      <c r="V78" s="394"/>
    </row>
    <row r="79" spans="1:22">
      <c r="A79" s="420"/>
      <c r="B79" s="385"/>
      <c r="C79" s="176">
        <f>'5- Identificación de Riesgos'!D79</f>
        <v>0</v>
      </c>
      <c r="D79" s="172"/>
      <c r="E79" s="177"/>
      <c r="F79" s="160"/>
      <c r="G79" s="160"/>
      <c r="H79" s="160"/>
      <c r="I79" s="160"/>
      <c r="J79" s="166"/>
      <c r="K79" s="466"/>
      <c r="L79" s="160">
        <f>'5- Identificación de Riesgos'!I79</f>
        <v>0</v>
      </c>
      <c r="M79" s="178"/>
      <c r="N79" s="160"/>
      <c r="O79" s="160"/>
      <c r="P79" s="160"/>
      <c r="Q79" s="160"/>
      <c r="R79" s="166">
        <f t="shared" si="13"/>
        <v>0</v>
      </c>
      <c r="S79" s="466"/>
      <c r="T79" s="417"/>
      <c r="U79" s="385"/>
      <c r="V79" s="395"/>
    </row>
    <row r="80" spans="1:22" ht="60.75" customHeight="1">
      <c r="A80" s="418">
        <f>'5- Identificación de Riesgos'!A80</f>
        <v>8</v>
      </c>
      <c r="B80" s="383" t="str">
        <f>'5- Identificación de Riesgos'!B80</f>
        <v>Ofrecer, prometer, entregar, aceptar o solicitar una ventaja indebida para tramitar cuentas sin el lleno de requisitos contractuales o aplicar erradamente deducciones.</v>
      </c>
      <c r="C80" s="176" t="str">
        <f>'5- Identificación de Riesgos'!D80</f>
        <v>1. Falta de ética de los servidores públicos (Debilidades en principios y valores)</v>
      </c>
      <c r="D80" s="173"/>
      <c r="E80" s="205" t="s">
        <v>363</v>
      </c>
      <c r="F80" s="161" t="s">
        <v>337</v>
      </c>
      <c r="G80" s="161" t="s">
        <v>337</v>
      </c>
      <c r="H80" s="161" t="s">
        <v>337</v>
      </c>
      <c r="I80" s="161" t="s">
        <v>337</v>
      </c>
      <c r="J80" s="164">
        <f t="shared" ref="J80:J84" si="15">COUNTIF(F80:I80,"SI")/4</f>
        <v>1</v>
      </c>
      <c r="K80" s="464">
        <f t="shared" ref="K80" si="16">AVERAGE(J80:J89)</f>
        <v>1</v>
      </c>
      <c r="L80" s="161" t="str">
        <f>'5- Identificación de Riesgos'!I80</f>
        <v>Afectación de reputacion,imagén,  credibilidad, satisfacción de usuarios y PI</v>
      </c>
      <c r="M80" s="207" t="s">
        <v>364</v>
      </c>
      <c r="N80" s="159" t="s">
        <v>365</v>
      </c>
      <c r="O80" s="159" t="s">
        <v>365</v>
      </c>
      <c r="P80" s="159" t="s">
        <v>337</v>
      </c>
      <c r="Q80" s="159" t="s">
        <v>337</v>
      </c>
      <c r="R80" s="164">
        <f t="shared" ref="R80:R89" si="17">SUM(COUNTIF(N80,"SI")*25%,COUNTIF(O80,"SI")*40%,COUNTIF(P80,"SI")*25%,COUNTIF(Q80,"SI")*10%)</f>
        <v>0.35</v>
      </c>
      <c r="S80" s="464">
        <f t="shared" ref="S80" si="18">AVERAGE(R80:R89)</f>
        <v>0.13500000000000001</v>
      </c>
      <c r="T80" s="44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93" t="str">
        <f>CONCATENATE(VLOOKUP((LEFT(T80,LEN(T80)-4)&amp;LEFT(U80,LEN(U80)-4)),'9- Matriz de Calor '!$D$18:$E$42,2,0)," - ",RIGHT(T80,1)*RIGHT(U80,1))</f>
        <v>Moderado - 3</v>
      </c>
    </row>
    <row r="81" spans="1:22" ht="165.75">
      <c r="A81" s="419"/>
      <c r="B81" s="384"/>
      <c r="C81" s="176" t="str">
        <f>'5- Identificación de Riesgos'!D81</f>
        <v>2. Falta de ética de terceros interesados  (Debilidades principios y valores)</v>
      </c>
      <c r="D81" s="171"/>
      <c r="E81" s="206" t="s">
        <v>366</v>
      </c>
      <c r="F81" s="161" t="s">
        <v>337</v>
      </c>
      <c r="G81" s="161" t="s">
        <v>337</v>
      </c>
      <c r="H81" s="161" t="s">
        <v>337</v>
      </c>
      <c r="I81" s="161" t="s">
        <v>337</v>
      </c>
      <c r="J81" s="165">
        <f t="shared" si="15"/>
        <v>1</v>
      </c>
      <c r="K81" s="465"/>
      <c r="L81" s="159" t="str">
        <f>'5- Identificación de Riesgos'!I81</f>
        <v>Afectación Económica</v>
      </c>
      <c r="M81" s="207" t="s">
        <v>367</v>
      </c>
      <c r="N81" s="159" t="s">
        <v>337</v>
      </c>
      <c r="O81" s="159" t="s">
        <v>337</v>
      </c>
      <c r="P81" s="159" t="s">
        <v>337</v>
      </c>
      <c r="Q81" s="159" t="s">
        <v>337</v>
      </c>
      <c r="R81" s="165">
        <f t="shared" si="17"/>
        <v>1</v>
      </c>
      <c r="S81" s="465"/>
      <c r="T81" s="416"/>
      <c r="U81" s="384"/>
      <c r="V81" s="394"/>
    </row>
    <row r="82" spans="1:22" ht="69.75" customHeight="1">
      <c r="A82" s="419"/>
      <c r="B82" s="384"/>
      <c r="C82" s="176" t="str">
        <f>'5- Identificación de Riesgos'!D82</f>
        <v>3. Falta de compromiso y sinergia administrativa para revisar la completitud de los soportes ordenados en el contrato, como requisito para trámite de pago o ausencia de verificación de su publicación en SECOPII</v>
      </c>
      <c r="D82" s="171"/>
      <c r="E82" s="169" t="s">
        <v>368</v>
      </c>
      <c r="F82" s="161" t="s">
        <v>337</v>
      </c>
      <c r="G82" s="161" t="s">
        <v>337</v>
      </c>
      <c r="H82" s="161" t="s">
        <v>337</v>
      </c>
      <c r="I82" s="161" t="s">
        <v>337</v>
      </c>
      <c r="J82" s="165">
        <f t="shared" si="15"/>
        <v>1</v>
      </c>
      <c r="K82" s="465"/>
      <c r="L82" s="159">
        <f>'5- Identificación de Riesgos'!I82</f>
        <v>0</v>
      </c>
      <c r="M82" s="170"/>
      <c r="N82" s="159"/>
      <c r="O82" s="159"/>
      <c r="P82" s="159"/>
      <c r="Q82" s="159"/>
      <c r="R82" s="165">
        <f t="shared" si="17"/>
        <v>0</v>
      </c>
      <c r="S82" s="465"/>
      <c r="T82" s="416"/>
      <c r="U82" s="384"/>
      <c r="V82" s="394"/>
    </row>
    <row r="83" spans="1:22" ht="239.25" customHeight="1">
      <c r="A83" s="419"/>
      <c r="B83" s="384"/>
      <c r="C83" s="176" t="str">
        <f>'5- Identificación de Riesgos'!D83</f>
        <v>4. Desconocimiento de las normas tributarias que se aplican y que incluyen obligación de hacer retenciones en la fuente</v>
      </c>
      <c r="D83" s="171"/>
      <c r="E83" s="205" t="s">
        <v>369</v>
      </c>
      <c r="F83" s="161" t="s">
        <v>337</v>
      </c>
      <c r="G83" s="161" t="s">
        <v>337</v>
      </c>
      <c r="H83" s="161" t="s">
        <v>337</v>
      </c>
      <c r="I83" s="161" t="s">
        <v>337</v>
      </c>
      <c r="J83" s="165">
        <f t="shared" si="15"/>
        <v>1</v>
      </c>
      <c r="K83" s="465"/>
      <c r="L83" s="159">
        <f>'5- Identificación de Riesgos'!I83</f>
        <v>0</v>
      </c>
      <c r="M83" s="170"/>
      <c r="N83" s="159"/>
      <c r="O83" s="159"/>
      <c r="P83" s="159"/>
      <c r="Q83" s="159"/>
      <c r="R83" s="165">
        <f t="shared" si="17"/>
        <v>0</v>
      </c>
      <c r="S83" s="465"/>
      <c r="T83" s="416"/>
      <c r="U83" s="384"/>
      <c r="V83" s="394"/>
    </row>
    <row r="84" spans="1:22" ht="53.25" customHeight="1">
      <c r="A84" s="419"/>
      <c r="B84" s="384"/>
      <c r="C84" s="176" t="str">
        <f>'5- Identificación de Riesgos'!D84</f>
        <v>5. Desidia administrativa en el trámite de las cuentas que generen perjuicios a beneficiarios de pagos por demoras injustificadas</v>
      </c>
      <c r="D84" s="171"/>
      <c r="E84" s="467" t="s">
        <v>370</v>
      </c>
      <c r="F84" s="397" t="s">
        <v>337</v>
      </c>
      <c r="G84" s="397" t="s">
        <v>337</v>
      </c>
      <c r="H84" s="397" t="s">
        <v>337</v>
      </c>
      <c r="I84" s="397" t="s">
        <v>337</v>
      </c>
      <c r="J84" s="463">
        <f t="shared" si="15"/>
        <v>1</v>
      </c>
      <c r="K84" s="465"/>
      <c r="L84" s="159">
        <f>'5- Identificación de Riesgos'!I84</f>
        <v>0</v>
      </c>
      <c r="M84" s="170"/>
      <c r="N84" s="159"/>
      <c r="O84" s="159"/>
      <c r="P84" s="159"/>
      <c r="Q84" s="159"/>
      <c r="R84" s="165">
        <f t="shared" si="17"/>
        <v>0</v>
      </c>
      <c r="S84" s="465"/>
      <c r="T84" s="416"/>
      <c r="U84" s="384"/>
      <c r="V84" s="394"/>
    </row>
    <row r="85" spans="1:22" ht="49.5" customHeight="1">
      <c r="A85" s="419"/>
      <c r="B85" s="397"/>
      <c r="C85" s="176" t="str">
        <f>'5- Identificación de Riesgos'!D85</f>
        <v>6. Ausencia de controles que permitan la demora injustificada en el trámite de cuentas</v>
      </c>
      <c r="D85" s="171"/>
      <c r="E85" s="468"/>
      <c r="F85" s="392"/>
      <c r="G85" s="392"/>
      <c r="H85" s="392"/>
      <c r="I85" s="392"/>
      <c r="J85" s="464"/>
      <c r="K85" s="465"/>
      <c r="L85" s="159">
        <f>'5- Identificación de Riesgos'!I85</f>
        <v>0</v>
      </c>
      <c r="M85" s="170"/>
      <c r="N85" s="159"/>
      <c r="O85" s="159"/>
      <c r="P85" s="159"/>
      <c r="Q85" s="159"/>
      <c r="R85" s="165">
        <f t="shared" si="17"/>
        <v>0</v>
      </c>
      <c r="S85" s="465"/>
      <c r="T85" s="416"/>
      <c r="U85" s="384"/>
      <c r="V85" s="394"/>
    </row>
    <row r="86" spans="1:22">
      <c r="A86" s="419"/>
      <c r="B86" s="397"/>
      <c r="C86" s="176">
        <f>'5- Identificación de Riesgos'!D86</f>
        <v>0</v>
      </c>
      <c r="D86" s="171"/>
      <c r="E86" s="169"/>
      <c r="F86" s="159"/>
      <c r="G86" s="159"/>
      <c r="H86" s="159"/>
      <c r="I86" s="159"/>
      <c r="J86" s="165"/>
      <c r="K86" s="465"/>
      <c r="L86" s="159">
        <f>'5- Identificación de Riesgos'!I86</f>
        <v>0</v>
      </c>
      <c r="M86" s="170"/>
      <c r="N86" s="159"/>
      <c r="O86" s="159"/>
      <c r="P86" s="159"/>
      <c r="Q86" s="159"/>
      <c r="R86" s="165">
        <f t="shared" si="17"/>
        <v>0</v>
      </c>
      <c r="S86" s="465"/>
      <c r="T86" s="416"/>
      <c r="U86" s="384"/>
      <c r="V86" s="394"/>
    </row>
    <row r="87" spans="1:22">
      <c r="A87" s="419"/>
      <c r="B87" s="397"/>
      <c r="C87" s="176">
        <f>'5- Identificación de Riesgos'!D87</f>
        <v>0</v>
      </c>
      <c r="D87" s="171"/>
      <c r="E87" s="169"/>
      <c r="F87" s="159"/>
      <c r="G87" s="159"/>
      <c r="H87" s="159"/>
      <c r="I87" s="159"/>
      <c r="J87" s="165"/>
      <c r="K87" s="465"/>
      <c r="L87" s="159">
        <f>'5- Identificación de Riesgos'!I87</f>
        <v>0</v>
      </c>
      <c r="M87" s="170"/>
      <c r="N87" s="159"/>
      <c r="O87" s="159"/>
      <c r="P87" s="159"/>
      <c r="Q87" s="159"/>
      <c r="R87" s="165">
        <f t="shared" si="17"/>
        <v>0</v>
      </c>
      <c r="S87" s="465"/>
      <c r="T87" s="416"/>
      <c r="U87" s="384"/>
      <c r="V87" s="394"/>
    </row>
    <row r="88" spans="1:22">
      <c r="A88" s="419"/>
      <c r="B88" s="397"/>
      <c r="C88" s="176">
        <f>'5- Identificación de Riesgos'!D88</f>
        <v>0</v>
      </c>
      <c r="D88" s="171"/>
      <c r="E88" s="171"/>
      <c r="F88" s="159"/>
      <c r="G88" s="159"/>
      <c r="H88" s="159"/>
      <c r="I88" s="159"/>
      <c r="J88" s="165"/>
      <c r="K88" s="465"/>
      <c r="L88" s="159">
        <f>'5- Identificación de Riesgos'!I88</f>
        <v>0</v>
      </c>
      <c r="M88" s="170"/>
      <c r="N88" s="159"/>
      <c r="O88" s="159"/>
      <c r="P88" s="159"/>
      <c r="Q88" s="159"/>
      <c r="R88" s="165">
        <f t="shared" si="17"/>
        <v>0</v>
      </c>
      <c r="S88" s="465"/>
      <c r="T88" s="416"/>
      <c r="U88" s="384"/>
      <c r="V88" s="394"/>
    </row>
    <row r="89" spans="1:22">
      <c r="A89" s="420"/>
      <c r="B89" s="385"/>
      <c r="C89" s="176">
        <f>'5- Identificación de Riesgos'!D89</f>
        <v>0</v>
      </c>
      <c r="D89" s="172"/>
      <c r="E89" s="177"/>
      <c r="F89" s="160"/>
      <c r="G89" s="160"/>
      <c r="H89" s="160"/>
      <c r="I89" s="160"/>
      <c r="J89" s="166"/>
      <c r="K89" s="466"/>
      <c r="L89" s="160">
        <f>'5- Identificación de Riesgos'!I89</f>
        <v>0</v>
      </c>
      <c r="M89" s="178"/>
      <c r="N89" s="160"/>
      <c r="O89" s="160"/>
      <c r="P89" s="160"/>
      <c r="Q89" s="160"/>
      <c r="R89" s="166">
        <f t="shared" si="17"/>
        <v>0</v>
      </c>
      <c r="S89" s="466"/>
      <c r="T89" s="417"/>
      <c r="U89" s="385"/>
      <c r="V89" s="395"/>
    </row>
  </sheetData>
  <mergeCells count="96">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E52:E54"/>
    <mergeCell ref="F52:F54"/>
    <mergeCell ref="G52:G54"/>
    <mergeCell ref="H52:H54"/>
    <mergeCell ref="I52:I54"/>
    <mergeCell ref="J52:J5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U60:U69"/>
    <mergeCell ref="V60:V69"/>
    <mergeCell ref="A60:A69"/>
    <mergeCell ref="B60:B69"/>
    <mergeCell ref="K60:K69"/>
    <mergeCell ref="S60:S69"/>
    <mergeCell ref="T60:T69"/>
    <mergeCell ref="A70:A79"/>
    <mergeCell ref="B70:B79"/>
    <mergeCell ref="K70:K79"/>
    <mergeCell ref="S70:S79"/>
    <mergeCell ref="T70:T79"/>
    <mergeCell ref="E65:E66"/>
    <mergeCell ref="F65:F66"/>
    <mergeCell ref="U80:U89"/>
    <mergeCell ref="V80:V89"/>
    <mergeCell ref="A80:A89"/>
    <mergeCell ref="B80:B89"/>
    <mergeCell ref="K80:K89"/>
    <mergeCell ref="S80:S89"/>
    <mergeCell ref="T80:T89"/>
    <mergeCell ref="E84:E85"/>
    <mergeCell ref="F84:F85"/>
    <mergeCell ref="G84:G85"/>
    <mergeCell ref="H84:H85"/>
    <mergeCell ref="I84:I85"/>
    <mergeCell ref="J84:J85"/>
    <mergeCell ref="J65:J66"/>
    <mergeCell ref="G65:G66"/>
    <mergeCell ref="H65:H66"/>
    <mergeCell ref="I65:I66"/>
    <mergeCell ref="F67:F68"/>
    <mergeCell ref="G67:G68"/>
    <mergeCell ref="H67:H68"/>
    <mergeCell ref="I67:I68"/>
  </mergeCells>
  <conditionalFormatting sqref="T10 T20">
    <cfRule type="cellIs" dxfId="247" priority="494" operator="between">
      <formula>0</formula>
      <formula>2</formula>
    </cfRule>
    <cfRule type="containsText" dxfId="246" priority="482" operator="containsText" text="Muy Baja">
      <formula>NOT(ISERROR(SEARCH("Muy Baja",T10)))</formula>
    </cfRule>
    <cfRule type="containsText" dxfId="245" priority="481" operator="containsText" text="Baja">
      <formula>NOT(ISERROR(SEARCH("Baja",T10)))</formula>
    </cfRule>
    <cfRule type="containsText" dxfId="244" priority="480" operator="containsText" text="Muy Baja">
      <formula>NOT(ISERROR(SEARCH("Muy Baja",T10)))</formula>
    </cfRule>
    <cfRule type="containsText" dxfId="243" priority="479" operator="containsText" text="Media">
      <formula>NOT(ISERROR(SEARCH("Media",T10)))</formula>
    </cfRule>
    <cfRule type="containsText" dxfId="242" priority="477" operator="containsText" text="Media">
      <formula>NOT(ISERROR(SEARCH("Media",T10)))</formula>
    </cfRule>
    <cfRule type="containsText" dxfId="241" priority="476" operator="containsText" text="Alta">
      <formula>NOT(ISERROR(SEARCH("Alta",T10)))</formula>
    </cfRule>
    <cfRule type="containsText" dxfId="240" priority="474" operator="containsText" text="Muy Alta">
      <formula>NOT(ISERROR(SEARCH("Muy Alta",T10)))</formula>
    </cfRule>
    <cfRule type="containsText" dxfId="239" priority="486" operator="containsText" text="Muy bajo">
      <formula>NOT(ISERROR(SEARCH("Muy bajo",T10)))</formula>
    </cfRule>
    <cfRule type="containsText" dxfId="238" priority="473" operator="containsText" text="Baja">
      <formula>NOT(ISERROR(SEARCH("Baja",T10)))</formula>
    </cfRule>
    <cfRule type="containsText" dxfId="237" priority="472" operator="containsText" text="Muy Baja">
      <formula>NOT(ISERROR(SEARCH("Muy Baja",T10)))</formula>
    </cfRule>
    <cfRule type="containsText" dxfId="236" priority="478" operator="containsText" text="Media">
      <formula>NOT(ISERROR(SEARCH("Media",T10)))</formula>
    </cfRule>
    <cfRule type="containsText" dxfId="235" priority="483" operator="containsText" text="Muy Baja">
      <formula>NOT(ISERROR(SEARCH("Muy Baja",T10)))</formula>
    </cfRule>
    <cfRule type="containsText" dxfId="234" priority="484" operator="containsText" text="Muy Baja">
      <formula>NOT(ISERROR(SEARCH("Muy Baja",T10)))</formula>
    </cfRule>
    <cfRule type="containsText" dxfId="233" priority="485" operator="containsText" text="Muy Baja'Tabla probabilidad'!">
      <formula>NOT(ISERROR(SEARCH("Muy Baja'Tabla probabilidad'!",T10)))</formula>
    </cfRule>
    <cfRule type="containsText" dxfId="232" priority="487" operator="containsText" text="Alta">
      <formula>NOT(ISERROR(SEARCH("Alta",T10)))</formula>
    </cfRule>
    <cfRule type="containsText" dxfId="231" priority="488" operator="containsText" text="Media">
      <formula>NOT(ISERROR(SEARCH("Media",T10)))</formula>
    </cfRule>
    <cfRule type="containsText" dxfId="230" priority="489" operator="containsText" text="Baja">
      <formula>NOT(ISERROR(SEARCH("Baja",T10)))</formula>
    </cfRule>
    <cfRule type="containsText" dxfId="229" priority="490" operator="containsText" text="Muy baja">
      <formula>NOT(ISERROR(SEARCH("Muy baja",T10)))</formula>
    </cfRule>
    <cfRule type="cellIs" dxfId="226" priority="493" operator="between">
      <formula>1</formula>
      <formula>2</formula>
    </cfRule>
  </conditionalFormatting>
  <conditionalFormatting sqref="T30 T40">
    <cfRule type="containsText" dxfId="225" priority="56" operator="containsText" text="Muy Baja">
      <formula>NOT(ISERROR(SEARCH("Muy Baja",T30)))</formula>
    </cfRule>
    <cfRule type="containsText" dxfId="224" priority="57" operator="containsText" text="Muy Baja'Tabla probabilidad'!">
      <formula>NOT(ISERROR(SEARCH("Muy Baja'Tabla probabilidad'!",T30)))</formula>
    </cfRule>
    <cfRule type="containsText" dxfId="223" priority="58" operator="containsText" text="Muy bajo">
      <formula>NOT(ISERROR(SEARCH("Muy bajo",T30)))</formula>
    </cfRule>
    <cfRule type="containsText" dxfId="222" priority="59" operator="containsText" text="Alta">
      <formula>NOT(ISERROR(SEARCH("Alta",T30)))</formula>
    </cfRule>
    <cfRule type="containsText" dxfId="221" priority="60" operator="containsText" text="Media">
      <formula>NOT(ISERROR(SEARCH("Media",T30)))</formula>
    </cfRule>
    <cfRule type="containsText" dxfId="220" priority="61" operator="containsText" text="Baja">
      <formula>NOT(ISERROR(SEARCH("Baja",T30)))</formula>
    </cfRule>
    <cfRule type="containsText" dxfId="219" priority="62" operator="containsText" text="Muy baja">
      <formula>NOT(ISERROR(SEARCH("Muy baja",T30)))</formula>
    </cfRule>
    <cfRule type="cellIs" dxfId="216" priority="65" operator="between">
      <formula>1</formula>
      <formula>2</formula>
    </cfRule>
    <cfRule type="cellIs" dxfId="215" priority="66" operator="between">
      <formula>0</formula>
      <formula>2</formula>
    </cfRule>
    <cfRule type="containsText" dxfId="214" priority="51" operator="containsText" text="Media">
      <formula>NOT(ISERROR(SEARCH("Media",T30)))</formula>
    </cfRule>
    <cfRule type="containsText" dxfId="213" priority="44" operator="containsText" text="Muy Baja">
      <formula>NOT(ISERROR(SEARCH("Muy Baja",T30)))</formula>
    </cfRule>
    <cfRule type="containsText" dxfId="212" priority="45" operator="containsText" text="Baja">
      <formula>NOT(ISERROR(SEARCH("Baja",T30)))</formula>
    </cfRule>
    <cfRule type="containsText" dxfId="211" priority="46" operator="containsText" text="Muy Alta">
      <formula>NOT(ISERROR(SEARCH("Muy Alta",T30)))</formula>
    </cfRule>
    <cfRule type="containsText" dxfId="210" priority="48" operator="containsText" text="Alta">
      <formula>NOT(ISERROR(SEARCH("Alta",T30)))</formula>
    </cfRule>
    <cfRule type="containsText" dxfId="209" priority="49" operator="containsText" text="Media">
      <formula>NOT(ISERROR(SEARCH("Media",T30)))</formula>
    </cfRule>
    <cfRule type="containsText" dxfId="208" priority="50" operator="containsText" text="Media">
      <formula>NOT(ISERROR(SEARCH("Media",T30)))</formula>
    </cfRule>
    <cfRule type="containsText" dxfId="207" priority="52" operator="containsText" text="Muy Baja">
      <formula>NOT(ISERROR(SEARCH("Muy Baja",T30)))</formula>
    </cfRule>
    <cfRule type="containsText" dxfId="206" priority="53" operator="containsText" text="Baja">
      <formula>NOT(ISERROR(SEARCH("Baja",T30)))</formula>
    </cfRule>
    <cfRule type="containsText" dxfId="205" priority="54" operator="containsText" text="Muy Baja">
      <formula>NOT(ISERROR(SEARCH("Muy Baja",T30)))</formula>
    </cfRule>
    <cfRule type="containsText" dxfId="204" priority="55" operator="containsText" text="Muy Baja">
      <formula>NOT(ISERROR(SEARCH("Muy Baja",T30)))</formula>
    </cfRule>
  </conditionalFormatting>
  <conditionalFormatting sqref="T50">
    <cfRule type="containsText" dxfId="203" priority="286" operator="containsText" text="Muy Baja">
      <formula>NOT(ISERROR(SEARCH("Muy Baja",T50)))</formula>
    </cfRule>
    <cfRule type="containsText" dxfId="202" priority="288" operator="containsText" text="Muy Baja'Tabla probabilidad'!">
      <formula>NOT(ISERROR(SEARCH("Muy Baja'Tabla probabilidad'!",T50)))</formula>
    </cfRule>
    <cfRule type="containsText" dxfId="201" priority="287" operator="containsText" text="Muy Baja">
      <formula>NOT(ISERROR(SEARCH("Muy Baja",T50)))</formula>
    </cfRule>
    <cfRule type="containsText" dxfId="200" priority="289" operator="containsText" text="Muy bajo">
      <formula>NOT(ISERROR(SEARCH("Muy bajo",T50)))</formula>
    </cfRule>
    <cfRule type="containsText" dxfId="199" priority="290" operator="containsText" text="Alta">
      <formula>NOT(ISERROR(SEARCH("Alta",T50)))</formula>
    </cfRule>
    <cfRule type="containsText" dxfId="198" priority="291" operator="containsText" text="Media">
      <formula>NOT(ISERROR(SEARCH("Media",T50)))</formula>
    </cfRule>
    <cfRule type="containsText" dxfId="197" priority="292" operator="containsText" text="Baja">
      <formula>NOT(ISERROR(SEARCH("Baja",T50)))</formula>
    </cfRule>
    <cfRule type="containsText" dxfId="196" priority="293" operator="containsText" text="Muy baja">
      <formula>NOT(ISERROR(SEARCH("Muy baja",T50)))</formula>
    </cfRule>
    <cfRule type="containsText" dxfId="193" priority="284" operator="containsText" text="Baja">
      <formula>NOT(ISERROR(SEARCH("Baja",T50)))</formula>
    </cfRule>
    <cfRule type="containsText" dxfId="192" priority="283" operator="containsText" text="Muy Baja">
      <formula>NOT(ISERROR(SEARCH("Muy Baja",T50)))</formula>
    </cfRule>
    <cfRule type="containsText" dxfId="191" priority="281" operator="containsText" text="Media">
      <formula>NOT(ISERROR(SEARCH("Media",T50)))</formula>
    </cfRule>
    <cfRule type="containsText" dxfId="190" priority="285" operator="containsText" text="Muy Baja">
      <formula>NOT(ISERROR(SEARCH("Muy Baja",T50)))</formula>
    </cfRule>
    <cfRule type="containsText" dxfId="189" priority="280" operator="containsText" text="Media">
      <formula>NOT(ISERROR(SEARCH("Media",T50)))</formula>
    </cfRule>
    <cfRule type="containsText" dxfId="188" priority="279" operator="containsText" text="Alta">
      <formula>NOT(ISERROR(SEARCH("Alta",T50)))</formula>
    </cfRule>
    <cfRule type="containsText" dxfId="187" priority="277" operator="containsText" text="Muy Alta">
      <formula>NOT(ISERROR(SEARCH("Muy Alta",T50)))</formula>
    </cfRule>
    <cfRule type="containsText" dxfId="186" priority="276" operator="containsText" text="Baja">
      <formula>NOT(ISERROR(SEARCH("Baja",T50)))</formula>
    </cfRule>
    <cfRule type="containsText" dxfId="185" priority="275" operator="containsText" text="Muy Baja">
      <formula>NOT(ISERROR(SEARCH("Muy Baja",T50)))</formula>
    </cfRule>
    <cfRule type="containsText" dxfId="184" priority="282" operator="containsText" text="Media">
      <formula>NOT(ISERROR(SEARCH("Media",T50)))</formula>
    </cfRule>
    <cfRule type="cellIs" dxfId="183" priority="296" operator="between">
      <formula>1</formula>
      <formula>2</formula>
    </cfRule>
    <cfRule type="cellIs" dxfId="182" priority="297" operator="between">
      <formula>0</formula>
      <formula>2</formula>
    </cfRule>
  </conditionalFormatting>
  <conditionalFormatting sqref="T60 T70 T80">
    <cfRule type="containsText" dxfId="181" priority="78" operator="containsText" text="Baja">
      <formula>NOT(ISERROR(SEARCH("Baja",T60)))</formula>
    </cfRule>
    <cfRule type="containsText" dxfId="180" priority="79" operator="containsText" text="Muy Alta">
      <formula>NOT(ISERROR(SEARCH("Muy Alta",T60)))</formula>
    </cfRule>
    <cfRule type="containsText" dxfId="179" priority="81" operator="containsText" text="Alta">
      <formula>NOT(ISERROR(SEARCH("Alta",T60)))</formula>
    </cfRule>
    <cfRule type="containsText" dxfId="178" priority="82" operator="containsText" text="Media">
      <formula>NOT(ISERROR(SEARCH("Media",T60)))</formula>
    </cfRule>
    <cfRule type="containsText" dxfId="177" priority="83" operator="containsText" text="Media">
      <formula>NOT(ISERROR(SEARCH("Media",T60)))</formula>
    </cfRule>
    <cfRule type="containsText" dxfId="176" priority="85" operator="containsText" text="Muy Baja">
      <formula>NOT(ISERROR(SEARCH("Muy Baja",T60)))</formula>
    </cfRule>
    <cfRule type="containsText" dxfId="175" priority="86" operator="containsText" text="Baja">
      <formula>NOT(ISERROR(SEARCH("Baja",T60)))</formula>
    </cfRule>
    <cfRule type="containsText" dxfId="174" priority="87" operator="containsText" text="Muy Baja">
      <formula>NOT(ISERROR(SEARCH("Muy Baja",T60)))</formula>
    </cfRule>
    <cfRule type="containsText" dxfId="173" priority="88" operator="containsText" text="Muy Baja">
      <formula>NOT(ISERROR(SEARCH("Muy Baja",T60)))</formula>
    </cfRule>
    <cfRule type="containsText" dxfId="172" priority="89" operator="containsText" text="Muy Baja">
      <formula>NOT(ISERROR(SEARCH("Muy Baja",T60)))</formula>
    </cfRule>
    <cfRule type="containsText" dxfId="171" priority="90" operator="containsText" text="Muy Baja'Tabla probabilidad'!">
      <formula>NOT(ISERROR(SEARCH("Muy Baja'Tabla probabilidad'!",T60)))</formula>
    </cfRule>
    <cfRule type="containsText" dxfId="170" priority="91" operator="containsText" text="Muy bajo">
      <formula>NOT(ISERROR(SEARCH("Muy bajo",T60)))</formula>
    </cfRule>
    <cfRule type="containsText" dxfId="169" priority="92" operator="containsText" text="Alta">
      <formula>NOT(ISERROR(SEARCH("Alta",T60)))</formula>
    </cfRule>
    <cfRule type="containsText" dxfId="168" priority="93" operator="containsText" text="Media">
      <formula>NOT(ISERROR(SEARCH("Media",T60)))</formula>
    </cfRule>
    <cfRule type="containsText" dxfId="167" priority="94" operator="containsText" text="Baja">
      <formula>NOT(ISERROR(SEARCH("Baja",T60)))</formula>
    </cfRule>
    <cfRule type="containsText" dxfId="166" priority="95" operator="containsText" text="Muy baja">
      <formula>NOT(ISERROR(SEARCH("Muy baja",T60)))</formula>
    </cfRule>
    <cfRule type="cellIs" dxfId="163" priority="98" operator="between">
      <formula>1</formula>
      <formula>2</formula>
    </cfRule>
    <cfRule type="cellIs" dxfId="162" priority="99" operator="between">
      <formula>0</formula>
      <formula>2</formula>
    </cfRule>
    <cfRule type="containsText" dxfId="161" priority="84" operator="containsText" text="Media">
      <formula>NOT(ISERROR(SEARCH("Media",T60)))</formula>
    </cfRule>
    <cfRule type="containsText" dxfId="160" priority="77" operator="containsText" text="Muy Baja">
      <formula>NOT(ISERROR(SEARCH("Muy Baja",T60)))</formula>
    </cfRule>
  </conditionalFormatting>
  <conditionalFormatting sqref="U10 U20">
    <cfRule type="containsText" dxfId="159" priority="466" operator="containsText" text="Catastrófico">
      <formula>NOT(ISERROR(SEARCH("Catastrófico",U10)))</formula>
    </cfRule>
    <cfRule type="containsText" dxfId="158" priority="467" operator="containsText" text="Mayor">
      <formula>NOT(ISERROR(SEARCH("Mayor",U10)))</formula>
    </cfRule>
    <cfRule type="containsText" dxfId="157" priority="468" operator="containsText" text="Alta">
      <formula>NOT(ISERROR(SEARCH("Alta",U10)))</formula>
    </cfRule>
    <cfRule type="containsText" dxfId="156" priority="469" operator="containsText" text="Moderado">
      <formula>NOT(ISERROR(SEARCH("Moderado",U10)))</formula>
    </cfRule>
    <cfRule type="containsText" dxfId="155" priority="470" operator="containsText" text="Menor">
      <formula>NOT(ISERROR(SEARCH("Menor",U10)))</formula>
    </cfRule>
    <cfRule type="containsText" dxfId="154" priority="471" operator="containsText" text="Leve">
      <formula>NOT(ISERROR(SEARCH("Leve",U10)))</formula>
    </cfRule>
  </conditionalFormatting>
  <conditionalFormatting sqref="U30 U40">
    <cfRule type="containsText" dxfId="153" priority="40" operator="containsText" text="Alta">
      <formula>NOT(ISERROR(SEARCH("Alta",U30)))</formula>
    </cfRule>
    <cfRule type="containsText" dxfId="152" priority="39" operator="containsText" text="Mayor">
      <formula>NOT(ISERROR(SEARCH("Mayor",U30)))</formula>
    </cfRule>
    <cfRule type="containsText" dxfId="151" priority="38" operator="containsText" text="Catastrófico">
      <formula>NOT(ISERROR(SEARCH("Catastrófico",U30)))</formula>
    </cfRule>
    <cfRule type="containsText" dxfId="150" priority="43" operator="containsText" text="Leve">
      <formula>NOT(ISERROR(SEARCH("Leve",U30)))</formula>
    </cfRule>
    <cfRule type="containsText" dxfId="149" priority="42" operator="containsText" text="Menor">
      <formula>NOT(ISERROR(SEARCH("Menor",U30)))</formula>
    </cfRule>
    <cfRule type="containsText" dxfId="148" priority="41" operator="containsText" text="Moderado">
      <formula>NOT(ISERROR(SEARCH("Moderado",U30)))</formula>
    </cfRule>
  </conditionalFormatting>
  <conditionalFormatting sqref="U50">
    <cfRule type="containsText" dxfId="147" priority="269" operator="containsText" text="Catastrófico">
      <formula>NOT(ISERROR(SEARCH("Catastrófico",U50)))</formula>
    </cfRule>
    <cfRule type="containsText" dxfId="146" priority="273" operator="containsText" text="Menor">
      <formula>NOT(ISERROR(SEARCH("Menor",U50)))</formula>
    </cfRule>
    <cfRule type="containsText" dxfId="145" priority="274" operator="containsText" text="Leve">
      <formula>NOT(ISERROR(SEARCH("Leve",U50)))</formula>
    </cfRule>
    <cfRule type="containsText" dxfId="144" priority="271" operator="containsText" text="Alta">
      <formula>NOT(ISERROR(SEARCH("Alta",U50)))</formula>
    </cfRule>
    <cfRule type="containsText" dxfId="143" priority="272" operator="containsText" text="Moderado">
      <formula>NOT(ISERROR(SEARCH("Moderado",U50)))</formula>
    </cfRule>
    <cfRule type="containsText" dxfId="142" priority="270" operator="containsText" text="Mayor">
      <formula>NOT(ISERROR(SEARCH("Mayor",U50)))</formula>
    </cfRule>
  </conditionalFormatting>
  <conditionalFormatting sqref="U60 U70 U80">
    <cfRule type="containsText" dxfId="141" priority="76" operator="containsText" text="Leve">
      <formula>NOT(ISERROR(SEARCH("Leve",U60)))</formula>
    </cfRule>
    <cfRule type="containsText" dxfId="140" priority="75" operator="containsText" text="Menor">
      <formula>NOT(ISERROR(SEARCH("Menor",U60)))</formula>
    </cfRule>
    <cfRule type="containsText" dxfId="139" priority="74" operator="containsText" text="Moderado">
      <formula>NOT(ISERROR(SEARCH("Moderado",U60)))</formula>
    </cfRule>
    <cfRule type="containsText" dxfId="138" priority="73" operator="containsText" text="Alta">
      <formula>NOT(ISERROR(SEARCH("Alta",U60)))</formula>
    </cfRule>
    <cfRule type="containsText" dxfId="137" priority="72" operator="containsText" text="Mayor">
      <formula>NOT(ISERROR(SEARCH("Mayor",U60)))</formula>
    </cfRule>
    <cfRule type="containsText" dxfId="136" priority="71" operator="containsText" text="Catastrófico">
      <formula>NOT(ISERROR(SEARCH("Catastrófico",U60)))</formula>
    </cfRule>
  </conditionalFormatting>
  <conditionalFormatting sqref="V10 V20">
    <cfRule type="containsText" dxfId="135" priority="430" operator="containsText" text="Extremo">
      <formula>NOT(ISERROR(SEARCH("Extremo",V10)))</formula>
    </cfRule>
    <cfRule type="containsText" dxfId="134" priority="431" operator="containsText" text="Alto">
      <formula>NOT(ISERROR(SEARCH("Alto",V10)))</formula>
    </cfRule>
    <cfRule type="containsText" dxfId="133" priority="432" operator="containsText" text="Bajo">
      <formula>NOT(ISERROR(SEARCH("Bajo",V10)))</formula>
    </cfRule>
    <cfRule type="containsText" dxfId="132" priority="433" operator="containsText" text="Moderado">
      <formula>NOT(ISERROR(SEARCH("Moderado",V10)))</formula>
    </cfRule>
  </conditionalFormatting>
  <conditionalFormatting sqref="V30 V40">
    <cfRule type="containsText" dxfId="131" priority="37" operator="containsText" text="Moderado">
      <formula>NOT(ISERROR(SEARCH("Moderado",V30)))</formula>
    </cfRule>
    <cfRule type="containsText" dxfId="130" priority="36" operator="containsText" text="Bajo">
      <formula>NOT(ISERROR(SEARCH("Bajo",V30)))</formula>
    </cfRule>
    <cfRule type="containsText" dxfId="129" priority="35" operator="containsText" text="Alto">
      <formula>NOT(ISERROR(SEARCH("Alto",V30)))</formula>
    </cfRule>
    <cfRule type="containsText" dxfId="128" priority="34" operator="containsText" text="Extremo">
      <formula>NOT(ISERROR(SEARCH("Extremo",V30)))</formula>
    </cfRule>
  </conditionalFormatting>
  <conditionalFormatting sqref="V50">
    <cfRule type="containsText" dxfId="127" priority="266" operator="containsText" text="Alto">
      <formula>NOT(ISERROR(SEARCH("Alto",V50)))</formula>
    </cfRule>
    <cfRule type="containsText" dxfId="126" priority="267" operator="containsText" text="Bajo">
      <formula>NOT(ISERROR(SEARCH("Bajo",V50)))</formula>
    </cfRule>
    <cfRule type="containsText" dxfId="125" priority="268" operator="containsText" text="Moderado">
      <formula>NOT(ISERROR(SEARCH("Moderado",V50)))</formula>
    </cfRule>
    <cfRule type="containsText" dxfId="124" priority="265" operator="containsText" text="Extremo">
      <formula>NOT(ISERROR(SEARCH("Extremo",V50)))</formula>
    </cfRule>
  </conditionalFormatting>
  <conditionalFormatting sqref="V60 V70 V80">
    <cfRule type="containsText" dxfId="123" priority="70" operator="containsText" text="Moderado">
      <formula>NOT(ISERROR(SEARCH("Moderado",V60)))</formula>
    </cfRule>
    <cfRule type="containsText" dxfId="122" priority="69" operator="containsText" text="Bajo">
      <formula>NOT(ISERROR(SEARCH("Bajo",V60)))</formula>
    </cfRule>
    <cfRule type="containsText" dxfId="121" priority="68" operator="containsText" text="Alto">
      <formula>NOT(ISERROR(SEARCH("Alto",V60)))</formula>
    </cfRule>
    <cfRule type="containsText" dxfId="120" priority="67" operator="containsText" text="Extremo">
      <formula>NOT(ISERROR(SEARCH("Extremo",V60)))</formula>
    </cfRule>
  </conditionalFormatting>
  <dataValidations count="2">
    <dataValidation allowBlank="1" showInputMessage="1" showErrorMessage="1" prompt="Enunciar cuál es el control" sqref="M10:M14 E13 E55:E61 E19:E20 E25 E29:E52 E69:E71 E77 E10:E11 E87 E79:E81 E17 E89" xr:uid="{00000000-0002-0000-0500-000000000000}"/>
    <dataValidation type="list" allowBlank="1" showInputMessage="1" showErrorMessage="1" sqref="F10:I52 F55:I65 F67:I67 F69:I84 F86: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294"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96" operator="containsText" id="{BAFCBF58-32B6-4F2F-87A3-FE91D8B701B9}">
            <xm:f>NOT(ISERROR(SEARCH('8- Políticas de Administración '!$B$5,T60)))</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'!$B$5,T60)))</xm:f>
            <xm:f>'8- Políticas de Administración '!$B$5</xm:f>
            <x14:dxf>
              <font>
                <color rgb="FF9C0006"/>
              </font>
              <fill>
                <patternFill>
                  <bgColor rgb="FFFFC7CE"/>
                </patternFill>
              </fill>
            </x14:dxf>
          </x14:cfRule>
          <xm:sqref>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H73" zoomScale="70" zoomScaleNormal="70" zoomScalePageLayoutView="70" workbookViewId="0">
      <selection activeCell="M70" sqref="M70:M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9"/>
      <c r="B1" s="509"/>
      <c r="C1" s="509"/>
      <c r="D1" s="509"/>
      <c r="E1" s="509"/>
      <c r="F1" s="506" t="s">
        <v>371</v>
      </c>
      <c r="G1" s="506"/>
      <c r="H1" s="506"/>
      <c r="I1" s="506"/>
      <c r="J1" s="506"/>
      <c r="K1" s="506"/>
      <c r="L1" s="506"/>
      <c r="M1" s="506"/>
      <c r="N1" s="506"/>
      <c r="O1" s="506"/>
      <c r="P1" s="506"/>
      <c r="Q1" s="5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9"/>
      <c r="B2" s="509"/>
      <c r="C2" s="509"/>
      <c r="D2" s="509"/>
      <c r="E2" s="509"/>
      <c r="F2" s="506"/>
      <c r="G2" s="506"/>
      <c r="H2" s="506"/>
      <c r="I2" s="506"/>
      <c r="J2" s="506"/>
      <c r="K2" s="506"/>
      <c r="L2" s="506"/>
      <c r="M2" s="506"/>
      <c r="N2" s="506"/>
      <c r="O2" s="506"/>
      <c r="P2" s="506"/>
      <c r="Q2" s="50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9"/>
      <c r="B3" s="509"/>
      <c r="C3" s="509"/>
      <c r="D3" s="509"/>
      <c r="E3" s="509"/>
      <c r="F3" s="506"/>
      <c r="G3" s="506"/>
      <c r="H3" s="506"/>
      <c r="I3" s="506"/>
      <c r="J3" s="506"/>
      <c r="K3" s="506"/>
      <c r="L3" s="506"/>
      <c r="M3" s="506"/>
      <c r="N3" s="506"/>
      <c r="O3" s="506"/>
      <c r="P3" s="506"/>
      <c r="Q3" s="50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1" t="s">
        <v>227</v>
      </c>
      <c r="B4" s="431"/>
      <c r="C4" s="471" t="s">
        <v>319</v>
      </c>
      <c r="D4" s="471"/>
      <c r="E4" s="471"/>
      <c r="F4" s="471"/>
      <c r="G4" s="471"/>
      <c r="H4" s="471"/>
      <c r="I4" s="471"/>
      <c r="J4" s="471"/>
      <c r="K4" s="471"/>
      <c r="L4" s="471"/>
      <c r="M4" s="471"/>
      <c r="N4" s="471"/>
      <c r="O4" s="471"/>
      <c r="P4" s="471"/>
      <c r="Q4" s="47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1" t="s">
        <v>228</v>
      </c>
      <c r="B5" s="431"/>
      <c r="C5" s="471" t="s">
        <v>229</v>
      </c>
      <c r="D5" s="471"/>
      <c r="E5" s="471"/>
      <c r="F5" s="471"/>
      <c r="G5" s="471"/>
      <c r="H5" s="471"/>
      <c r="I5" s="471"/>
      <c r="J5" s="471"/>
      <c r="K5" s="471"/>
      <c r="L5" s="471"/>
      <c r="M5" s="471"/>
      <c r="N5" s="471"/>
      <c r="O5" s="471"/>
      <c r="P5" s="471"/>
      <c r="Q5" s="47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1" t="s">
        <v>230</v>
      </c>
      <c r="B6" s="431"/>
      <c r="C6" s="472" t="s">
        <v>372</v>
      </c>
      <c r="D6" s="472"/>
      <c r="E6" s="472"/>
      <c r="F6" s="472"/>
      <c r="G6" s="472"/>
      <c r="H6" s="472"/>
      <c r="I6" s="472"/>
      <c r="J6" s="472"/>
      <c r="K6" s="472"/>
      <c r="L6" s="472"/>
      <c r="M6" s="472"/>
      <c r="N6" s="472"/>
      <c r="O6" s="472"/>
      <c r="P6" s="472"/>
      <c r="Q6" s="47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3" t="s">
        <v>373</v>
      </c>
      <c r="B7" s="483"/>
      <c r="C7" s="483"/>
      <c r="D7" s="483"/>
      <c r="E7" s="483"/>
      <c r="F7" s="483" t="s">
        <v>247</v>
      </c>
      <c r="G7" s="483"/>
      <c r="H7" s="483"/>
      <c r="I7" s="90"/>
      <c r="J7" s="451" t="s">
        <v>374</v>
      </c>
      <c r="K7" s="451"/>
      <c r="L7" s="451"/>
      <c r="M7" s="451"/>
      <c r="N7" s="45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5" t="s">
        <v>237</v>
      </c>
      <c r="B8" s="486" t="s">
        <v>322</v>
      </c>
      <c r="C8" s="510" t="s">
        <v>239</v>
      </c>
      <c r="D8" s="512" t="s">
        <v>249</v>
      </c>
      <c r="E8" s="486" t="s">
        <v>233</v>
      </c>
      <c r="F8" s="507" t="s">
        <v>375</v>
      </c>
      <c r="G8" s="507" t="s">
        <v>376</v>
      </c>
      <c r="H8" s="507" t="s">
        <v>377</v>
      </c>
      <c r="I8" s="514"/>
      <c r="J8" s="507" t="s">
        <v>378</v>
      </c>
      <c r="K8" s="507" t="s">
        <v>379</v>
      </c>
      <c r="L8" s="507" t="s">
        <v>380</v>
      </c>
      <c r="M8" s="507" t="s">
        <v>381</v>
      </c>
      <c r="N8" s="507" t="s">
        <v>382</v>
      </c>
      <c r="O8" s="507" t="s">
        <v>383</v>
      </c>
      <c r="P8" s="507" t="s">
        <v>384</v>
      </c>
      <c r="Q8" s="507" t="s">
        <v>385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2"/>
      <c r="B9" s="487"/>
      <c r="C9" s="511"/>
      <c r="D9" s="513"/>
      <c r="E9" s="487"/>
      <c r="F9" s="508"/>
      <c r="G9" s="508"/>
      <c r="H9" s="508"/>
      <c r="I9" s="515"/>
      <c r="J9" s="508"/>
      <c r="K9" s="508"/>
      <c r="L9" s="508"/>
      <c r="M9" s="508"/>
      <c r="N9" s="508"/>
      <c r="O9" s="508"/>
      <c r="P9" s="508"/>
      <c r="Q9" s="50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8">
        <f>'5- Identificación de Riesgos'!A10</f>
        <v>1</v>
      </c>
      <c r="B10" s="402" t="str">
        <f>'5- Identificación de Riesgos'!B10</f>
        <v xml:space="preserve">Posibilidad de registro y pago equivocado, tardío y sin el cumplimiento de requisitos  de las obligaciones de la entidad </v>
      </c>
      <c r="C10" s="383" t="str">
        <f>'5- Identificación de Riesgos'!C10</f>
        <v>Se abonan menores o mayores valores o se abonan  a cuentas que no pertenecen a los destinatarios, o se abona incumpliendo los tiempos contractuales o legales  establecidos .</v>
      </c>
      <c r="D10" s="383" t="s">
        <v>260</v>
      </c>
      <c r="E10" s="182" t="str">
        <f>'5- Identificación de Riesgos'!D10</f>
        <v>1. Desatender los pagos con un sistema dual, que significa que son revisados y lanzados por un usuario y verificados y aprobados por otro.</v>
      </c>
      <c r="F10" s="415" t="str">
        <f>'5- Identificación de Riesgos'!H10</f>
        <v>Muy Baja - 1</v>
      </c>
      <c r="G10" s="383" t="str">
        <f>'5- Identificación de Riesgos'!M10</f>
        <v>Leve - 1</v>
      </c>
      <c r="H10" s="383" t="str">
        <f>'5- Identificación de Riesgos'!N10</f>
        <v>Bajo - 1</v>
      </c>
      <c r="I10" s="156"/>
      <c r="J10" s="516" t="str">
        <f>'6- Valoración Controles'!T10</f>
        <v>Muy Baja - 1</v>
      </c>
      <c r="K10" s="516" t="str">
        <f>'6- Valoración Controles'!U10</f>
        <v>Leve - 1</v>
      </c>
      <c r="L10" s="517" t="e">
        <f>AVERAGE(#REF!)</f>
        <v>#REF!</v>
      </c>
      <c r="M10" s="402" t="str">
        <f>'6- Valoración Controles'!V10</f>
        <v>Bajo - 1</v>
      </c>
      <c r="N10" s="402" t="s">
        <v>386</v>
      </c>
      <c r="O10" s="183"/>
      <c r="P10" s="183"/>
      <c r="Q10" s="184"/>
    </row>
    <row r="11" spans="1:269" ht="13.5" customHeight="1">
      <c r="A11" s="419"/>
      <c r="B11" s="398"/>
      <c r="C11" s="384"/>
      <c r="D11" s="384"/>
      <c r="E11" s="185" t="str">
        <f>'5- Identificación de Riesgos'!D11</f>
        <v xml:space="preserve">2. Revisión insuficiente de los documentos físicos por parte del perfil autorizador endoso </v>
      </c>
      <c r="F11" s="416"/>
      <c r="G11" s="503"/>
      <c r="H11" s="384"/>
      <c r="I11" s="91"/>
      <c r="J11" s="504"/>
      <c r="K11" s="504"/>
      <c r="L11" s="501"/>
      <c r="M11" s="398"/>
      <c r="N11" s="398"/>
      <c r="O11" s="186"/>
      <c r="P11" s="186">
        <v>5</v>
      </c>
      <c r="Q11" s="187"/>
    </row>
    <row r="12" spans="1:269" ht="13.5" customHeight="1">
      <c r="A12" s="419"/>
      <c r="B12" s="398"/>
      <c r="C12" s="384"/>
      <c r="D12" s="384"/>
      <c r="E12" s="185" t="str">
        <f>'5- Identificación de Riesgos'!D12</f>
        <v xml:space="preserve">3. Inconsistencia de la información en los actos administrativos </v>
      </c>
      <c r="F12" s="416"/>
      <c r="G12" s="503"/>
      <c r="H12" s="384"/>
      <c r="I12" s="91"/>
      <c r="J12" s="504"/>
      <c r="K12" s="504"/>
      <c r="L12" s="501"/>
      <c r="M12" s="398"/>
      <c r="N12" s="398"/>
      <c r="O12" s="186"/>
      <c r="P12" s="186"/>
      <c r="Q12" s="187"/>
    </row>
    <row r="13" spans="1:269" ht="13.5" customHeight="1">
      <c r="A13" s="419"/>
      <c r="B13" s="398"/>
      <c r="C13" s="384"/>
      <c r="D13" s="384"/>
      <c r="E13" s="185" t="str">
        <f>'5- Identificación de Riesgos'!D13</f>
        <v>4. Demora en la radicación de cuentas por las diferentes dependencias de la DSAJ para generar los pagos de contratistas,  gastos de personal, gastos generales, y demás pagos de la entidad.</v>
      </c>
      <c r="F13" s="416"/>
      <c r="G13" s="503"/>
      <c r="H13" s="384"/>
      <c r="I13" s="91"/>
      <c r="J13" s="504"/>
      <c r="K13" s="504"/>
      <c r="L13" s="501"/>
      <c r="M13" s="398"/>
      <c r="N13" s="398"/>
      <c r="O13" s="186"/>
      <c r="P13" s="186"/>
      <c r="Q13" s="187"/>
    </row>
    <row r="14" spans="1:269" ht="13.5" customHeight="1">
      <c r="A14" s="419"/>
      <c r="B14" s="398"/>
      <c r="C14" s="384"/>
      <c r="D14" s="384"/>
      <c r="E14" s="185" t="str">
        <f>'5- Identificación de Riesgos'!D14</f>
        <v>5. Insuficiencia de PAC para el cumplimiento de obligaciones económicas frente a terceros</v>
      </c>
      <c r="F14" s="416"/>
      <c r="G14" s="503"/>
      <c r="H14" s="384"/>
      <c r="I14" s="91"/>
      <c r="J14" s="504"/>
      <c r="K14" s="504"/>
      <c r="L14" s="501"/>
      <c r="M14" s="398"/>
      <c r="N14" s="398"/>
      <c r="O14" s="186"/>
      <c r="P14" s="186"/>
      <c r="Q14" s="187"/>
    </row>
    <row r="15" spans="1:269" ht="13.5" customHeight="1">
      <c r="A15" s="419"/>
      <c r="B15" s="398"/>
      <c r="C15" s="384"/>
      <c r="D15" s="384"/>
      <c r="E15" s="185"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16"/>
      <c r="G15" s="503"/>
      <c r="H15" s="384"/>
      <c r="I15" s="91"/>
      <c r="J15" s="504"/>
      <c r="K15" s="504"/>
      <c r="L15" s="501"/>
      <c r="M15" s="398"/>
      <c r="N15" s="398"/>
      <c r="O15" s="186"/>
      <c r="P15" s="186"/>
      <c r="Q15" s="187"/>
    </row>
    <row r="16" spans="1:269" ht="13.5" customHeight="1">
      <c r="A16" s="419"/>
      <c r="B16" s="398"/>
      <c r="C16" s="384"/>
      <c r="D16" s="384"/>
      <c r="E16" s="185" t="str">
        <f>'5- Identificación de Riesgos'!D16</f>
        <v xml:space="preserve">7. Incumplimiento de las Unidades Ejecutoras del presupuesto de los lineamientos definidos por el SIIF Nación en cuanto a que el pago debe realizarse a beneficiario final. </v>
      </c>
      <c r="F16" s="416"/>
      <c r="G16" s="503"/>
      <c r="H16" s="384"/>
      <c r="I16" s="91"/>
      <c r="J16" s="504"/>
      <c r="K16" s="504"/>
      <c r="L16" s="501"/>
      <c r="M16" s="398"/>
      <c r="N16" s="398"/>
      <c r="O16" s="186"/>
      <c r="P16" s="186"/>
      <c r="Q16" s="187"/>
    </row>
    <row r="17" spans="1:17" ht="13.5" customHeight="1">
      <c r="A17" s="419"/>
      <c r="B17" s="398"/>
      <c r="C17" s="384"/>
      <c r="D17" s="384"/>
      <c r="E17" s="185" t="str">
        <f>'5- Identificación de Riesgos'!D17</f>
        <v>8. Tramite sin el lleno de los requisitos lo cual impide el pago y por ende afecta el resultado de los estándares.</v>
      </c>
      <c r="F17" s="416"/>
      <c r="G17" s="503"/>
      <c r="H17" s="384"/>
      <c r="I17" s="91"/>
      <c r="J17" s="504"/>
      <c r="K17" s="504"/>
      <c r="L17" s="501"/>
      <c r="M17" s="398"/>
      <c r="N17" s="398"/>
      <c r="O17" s="186"/>
      <c r="P17" s="186"/>
      <c r="Q17" s="187"/>
    </row>
    <row r="18" spans="1:17" ht="13.5" customHeight="1">
      <c r="A18" s="419"/>
      <c r="B18" s="398"/>
      <c r="C18" s="384"/>
      <c r="D18" s="384"/>
      <c r="E18" s="185">
        <f>'5- Identificación de Riesgos'!D18</f>
        <v>0</v>
      </c>
      <c r="F18" s="416"/>
      <c r="G18" s="503"/>
      <c r="H18" s="384"/>
      <c r="I18" s="91"/>
      <c r="J18" s="504"/>
      <c r="K18" s="504"/>
      <c r="L18" s="501"/>
      <c r="M18" s="398"/>
      <c r="N18" s="398"/>
      <c r="O18" s="186"/>
      <c r="P18" s="186"/>
      <c r="Q18" s="187"/>
    </row>
    <row r="19" spans="1:17" ht="13.5" customHeight="1">
      <c r="A19" s="419"/>
      <c r="B19" s="392"/>
      <c r="C19" s="384"/>
      <c r="D19" s="384"/>
      <c r="E19" s="185">
        <f>'5- Identificación de Riesgos'!D19</f>
        <v>0</v>
      </c>
      <c r="F19" s="416"/>
      <c r="G19" s="503"/>
      <c r="H19" s="384"/>
      <c r="I19" s="92"/>
      <c r="J19" s="505"/>
      <c r="K19" s="505"/>
      <c r="L19" s="502"/>
      <c r="M19" s="392"/>
      <c r="N19" s="392"/>
      <c r="O19" s="186"/>
      <c r="P19" s="186"/>
      <c r="Q19" s="187"/>
    </row>
    <row r="20" spans="1:17" ht="13.5" customHeight="1">
      <c r="A20" s="443">
        <f>'5- Identificación de Riesgos'!A20</f>
        <v>2</v>
      </c>
      <c r="B20" s="398" t="str">
        <f>'5- Identificación de Riesgos'!B20</f>
        <v xml:space="preserve">Registrar o emitir  CDP con rubro presupuestal diferente al indicado en la solicitud </v>
      </c>
      <c r="C20" s="392" t="str">
        <f>'5- Identificación de Riesgos'!C20</f>
        <v>Emitir un CDP con información errónea de valor, destinación, cuenta a afectar.</v>
      </c>
      <c r="D20" s="392" t="s">
        <v>260</v>
      </c>
      <c r="E20" s="185" t="str">
        <f>'5- Identificación de Riesgos'!D20</f>
        <v>1. Falta de controles</v>
      </c>
      <c r="F20" s="441" t="str">
        <f>'5- Identificación de Riesgos'!H20</f>
        <v>Muy Baja - 1</v>
      </c>
      <c r="G20" s="392" t="str">
        <f>'5- Identificación de Riesgos'!M20</f>
        <v>Menor - 2</v>
      </c>
      <c r="H20" s="392" t="str">
        <f>'5- Identificación de Riesgos'!N20</f>
        <v>Bajo - 2</v>
      </c>
      <c r="I20" s="91"/>
      <c r="J20" s="504" t="str">
        <f>'6- Valoración Controles'!T20</f>
        <v>Muy Baja - 1</v>
      </c>
      <c r="K20" s="504" t="str">
        <f>'6- Valoración Controles'!U20</f>
        <v>Menor - 2</v>
      </c>
      <c r="L20" s="501" t="e">
        <f>AVERAGE(#REF!)</f>
        <v>#REF!</v>
      </c>
      <c r="M20" s="398" t="str">
        <f>'6- Valoración Controles'!V20</f>
        <v>Bajo - 2</v>
      </c>
      <c r="N20" s="398" t="s">
        <v>386</v>
      </c>
      <c r="O20" s="186"/>
      <c r="P20" s="186"/>
      <c r="Q20" s="187"/>
    </row>
    <row r="21" spans="1:17" ht="13.5" customHeight="1">
      <c r="A21" s="419"/>
      <c r="B21" s="398"/>
      <c r="C21" s="384"/>
      <c r="D21" s="384"/>
      <c r="E21" s="185" t="str">
        <f>'5- Identificación de Riesgos'!D21</f>
        <v xml:space="preserve">2. Fallas en los sistemas de información </v>
      </c>
      <c r="F21" s="416"/>
      <c r="G21" s="503"/>
      <c r="H21" s="384"/>
      <c r="I21" s="91"/>
      <c r="J21" s="504"/>
      <c r="K21" s="504"/>
      <c r="L21" s="501"/>
      <c r="M21" s="398"/>
      <c r="N21" s="398"/>
      <c r="O21" s="186"/>
      <c r="P21" s="186"/>
      <c r="Q21" s="187"/>
    </row>
    <row r="22" spans="1:17" ht="13.5" customHeight="1">
      <c r="A22" s="419"/>
      <c r="B22" s="398"/>
      <c r="C22" s="384"/>
      <c r="D22" s="384"/>
      <c r="E22" s="185">
        <f>'5- Identificación de Riesgos'!D22</f>
        <v>0</v>
      </c>
      <c r="F22" s="416"/>
      <c r="G22" s="503"/>
      <c r="H22" s="384"/>
      <c r="I22" s="91"/>
      <c r="J22" s="504"/>
      <c r="K22" s="504"/>
      <c r="L22" s="501"/>
      <c r="M22" s="398"/>
      <c r="N22" s="398"/>
      <c r="O22" s="186"/>
      <c r="P22" s="186"/>
      <c r="Q22" s="187"/>
    </row>
    <row r="23" spans="1:17" ht="13.5" customHeight="1">
      <c r="A23" s="419"/>
      <c r="B23" s="398"/>
      <c r="C23" s="384"/>
      <c r="D23" s="384"/>
      <c r="E23" s="185">
        <f>'5- Identificación de Riesgos'!D23</f>
        <v>0</v>
      </c>
      <c r="F23" s="416"/>
      <c r="G23" s="503"/>
      <c r="H23" s="384"/>
      <c r="I23" s="91"/>
      <c r="J23" s="504"/>
      <c r="K23" s="504"/>
      <c r="L23" s="501"/>
      <c r="M23" s="398"/>
      <c r="N23" s="398"/>
      <c r="O23" s="186"/>
      <c r="P23" s="186"/>
      <c r="Q23" s="187"/>
    </row>
    <row r="24" spans="1:17" ht="13.5" customHeight="1">
      <c r="A24" s="419"/>
      <c r="B24" s="398"/>
      <c r="C24" s="384"/>
      <c r="D24" s="384"/>
      <c r="E24" s="185">
        <f>'5- Identificación de Riesgos'!D24</f>
        <v>0</v>
      </c>
      <c r="F24" s="416"/>
      <c r="G24" s="503"/>
      <c r="H24" s="384"/>
      <c r="I24" s="91"/>
      <c r="J24" s="504"/>
      <c r="K24" s="504"/>
      <c r="L24" s="501"/>
      <c r="M24" s="398"/>
      <c r="N24" s="398"/>
      <c r="O24" s="186"/>
      <c r="P24" s="186"/>
      <c r="Q24" s="187"/>
    </row>
    <row r="25" spans="1:17" ht="13.5" customHeight="1">
      <c r="A25" s="419"/>
      <c r="B25" s="398"/>
      <c r="C25" s="384"/>
      <c r="D25" s="384"/>
      <c r="E25" s="185">
        <f>'5- Identificación de Riesgos'!D25</f>
        <v>0</v>
      </c>
      <c r="F25" s="416"/>
      <c r="G25" s="503"/>
      <c r="H25" s="384"/>
      <c r="I25" s="91"/>
      <c r="J25" s="504"/>
      <c r="K25" s="504"/>
      <c r="L25" s="501"/>
      <c r="M25" s="398"/>
      <c r="N25" s="398"/>
      <c r="O25" s="186"/>
      <c r="P25" s="186"/>
      <c r="Q25" s="187"/>
    </row>
    <row r="26" spans="1:17" ht="13.5" customHeight="1">
      <c r="A26" s="419"/>
      <c r="B26" s="398"/>
      <c r="C26" s="384"/>
      <c r="D26" s="384"/>
      <c r="E26" s="185">
        <f>'5- Identificación de Riesgos'!D26</f>
        <v>0</v>
      </c>
      <c r="F26" s="416"/>
      <c r="G26" s="503"/>
      <c r="H26" s="384"/>
      <c r="I26" s="91"/>
      <c r="J26" s="504"/>
      <c r="K26" s="504"/>
      <c r="L26" s="501"/>
      <c r="M26" s="398"/>
      <c r="N26" s="398"/>
      <c r="O26" s="186"/>
      <c r="P26" s="186"/>
      <c r="Q26" s="187"/>
    </row>
    <row r="27" spans="1:17" ht="13.5" customHeight="1">
      <c r="A27" s="419"/>
      <c r="B27" s="398"/>
      <c r="C27" s="384"/>
      <c r="D27" s="384"/>
      <c r="E27" s="185">
        <f>'5- Identificación de Riesgos'!D27</f>
        <v>0</v>
      </c>
      <c r="F27" s="416"/>
      <c r="G27" s="503"/>
      <c r="H27" s="384"/>
      <c r="I27" s="91"/>
      <c r="J27" s="504"/>
      <c r="K27" s="504"/>
      <c r="L27" s="501"/>
      <c r="M27" s="398"/>
      <c r="N27" s="398"/>
      <c r="O27" s="186"/>
      <c r="P27" s="186"/>
      <c r="Q27" s="187"/>
    </row>
    <row r="28" spans="1:17" ht="13.5" customHeight="1">
      <c r="A28" s="419"/>
      <c r="B28" s="398"/>
      <c r="C28" s="384"/>
      <c r="D28" s="384"/>
      <c r="E28" s="185">
        <f>'5- Identificación de Riesgos'!D28</f>
        <v>0</v>
      </c>
      <c r="F28" s="416"/>
      <c r="G28" s="503"/>
      <c r="H28" s="384"/>
      <c r="I28" s="91"/>
      <c r="J28" s="504"/>
      <c r="K28" s="504"/>
      <c r="L28" s="501"/>
      <c r="M28" s="398"/>
      <c r="N28" s="398"/>
      <c r="O28" s="186"/>
      <c r="P28" s="186"/>
      <c r="Q28" s="187"/>
    </row>
    <row r="29" spans="1:17" ht="13.5" customHeight="1">
      <c r="A29" s="419"/>
      <c r="B29" s="392"/>
      <c r="C29" s="384"/>
      <c r="D29" s="384"/>
      <c r="E29" s="185">
        <f>'5- Identificación de Riesgos'!D29</f>
        <v>0</v>
      </c>
      <c r="F29" s="416"/>
      <c r="G29" s="503"/>
      <c r="H29" s="384"/>
      <c r="I29" s="92"/>
      <c r="J29" s="505"/>
      <c r="K29" s="505"/>
      <c r="L29" s="502"/>
      <c r="M29" s="392"/>
      <c r="N29" s="392"/>
      <c r="O29" s="186"/>
      <c r="P29" s="186"/>
      <c r="Q29" s="187"/>
    </row>
    <row r="30" spans="1:17">
      <c r="A30" s="443">
        <f>'5- Identificación de Riesgos'!A30</f>
        <v>3</v>
      </c>
      <c r="B30" s="398" t="str">
        <f>'5- Identificación de Riesgos'!B30</f>
        <v xml:space="preserve">Incumplimiento de obligaciones tributarias </v>
      </c>
      <c r="C30" s="392" t="str">
        <f>'5- Identificación de Riesgos'!C30</f>
        <v xml:space="preserve"> No se  reconocen, no se pagan  oportunamente o se pagan valores incorrectos en la administración de impuestos de  las obligaciones tributarias que le competen a la entidad</v>
      </c>
      <c r="D30" s="392" t="s">
        <v>260</v>
      </c>
      <c r="E30" s="185" t="str">
        <f>'5- Identificación de Riesgos'!D30</f>
        <v>1. Fallas en los sistemas de información</v>
      </c>
      <c r="F30" s="441" t="str">
        <f>'5- Identificación de Riesgos'!H30</f>
        <v>Muy Baja - 1</v>
      </c>
      <c r="G30" s="392" t="str">
        <f>'5- Identificación de Riesgos'!M30</f>
        <v>Menor - 2</v>
      </c>
      <c r="H30" s="392" t="str">
        <f>'5- Identificación de Riesgos'!N30</f>
        <v>Bajo - 2</v>
      </c>
      <c r="I30" s="91"/>
      <c r="J30" s="504" t="str">
        <f>'6- Valoración Controles'!T30</f>
        <v>Muy Baja - 1</v>
      </c>
      <c r="K30" s="504" t="str">
        <f>'6- Valoración Controles'!U30</f>
        <v>Menor - 2</v>
      </c>
      <c r="L30" s="501" t="e">
        <f>AVERAGE(#REF!)</f>
        <v>#REF!</v>
      </c>
      <c r="M30" s="398" t="str">
        <f>'6- Valoración Controles'!V30</f>
        <v>Bajo - 2</v>
      </c>
      <c r="N30" s="398" t="s">
        <v>386</v>
      </c>
      <c r="O30" s="186"/>
      <c r="P30" s="186"/>
      <c r="Q30" s="187"/>
    </row>
    <row r="31" spans="1:17" ht="30">
      <c r="A31" s="419"/>
      <c r="B31" s="398"/>
      <c r="C31" s="384"/>
      <c r="D31" s="384"/>
      <c r="E31" s="185" t="str">
        <f>'5- Identificación de Riesgos'!D31</f>
        <v>2. Ausencia de programas de capacitación institucional en temas tributarios.</v>
      </c>
      <c r="F31" s="416"/>
      <c r="G31" s="503"/>
      <c r="H31" s="384"/>
      <c r="I31" s="91"/>
      <c r="J31" s="504"/>
      <c r="K31" s="504"/>
      <c r="L31" s="501"/>
      <c r="M31" s="398"/>
      <c r="N31" s="398"/>
      <c r="O31" s="186"/>
      <c r="P31" s="186"/>
      <c r="Q31" s="187"/>
    </row>
    <row r="32" spans="1:17" ht="30">
      <c r="A32" s="419"/>
      <c r="B32" s="398"/>
      <c r="C32" s="384"/>
      <c r="D32" s="384"/>
      <c r="E32" s="185" t="str">
        <f>'5- Identificación de Riesgos'!D32</f>
        <v>3. Rotación del personal o ausencia temporal por vacaciones y licencias.</v>
      </c>
      <c r="F32" s="416"/>
      <c r="G32" s="503"/>
      <c r="H32" s="384"/>
      <c r="I32" s="91"/>
      <c r="J32" s="504"/>
      <c r="K32" s="504"/>
      <c r="L32" s="501"/>
      <c r="M32" s="398"/>
      <c r="N32" s="398"/>
      <c r="O32" s="186"/>
      <c r="P32" s="186"/>
      <c r="Q32" s="187"/>
    </row>
    <row r="33" spans="1:17" ht="45">
      <c r="A33" s="419"/>
      <c r="B33" s="398"/>
      <c r="C33" s="384"/>
      <c r="D33" s="384"/>
      <c r="E33" s="185" t="str">
        <f>'5- Identificación de Riesgos'!D33</f>
        <v>4. No contar con otro empleado capacitado en el manejo de portales bancarios y aplicativos para el pago de impuestos o seguridad social</v>
      </c>
      <c r="F33" s="416"/>
      <c r="G33" s="503"/>
      <c r="H33" s="384"/>
      <c r="I33" s="91"/>
      <c r="J33" s="504"/>
      <c r="K33" s="504"/>
      <c r="L33" s="501"/>
      <c r="M33" s="398"/>
      <c r="N33" s="398"/>
      <c r="O33" s="186"/>
      <c r="P33" s="186"/>
      <c r="Q33" s="187"/>
    </row>
    <row r="34" spans="1:17" ht="45">
      <c r="A34" s="419"/>
      <c r="B34" s="398"/>
      <c r="C34" s="384"/>
      <c r="D34" s="384"/>
      <c r="E34" s="185" t="str">
        <f>'5- Identificación de Riesgos'!D34</f>
        <v xml:space="preserve">5. Entrega de los documentos por fuera de las fechas límites de pago fijadas por los entes rectores. </v>
      </c>
      <c r="F34" s="416"/>
      <c r="G34" s="503"/>
      <c r="H34" s="384"/>
      <c r="I34" s="91"/>
      <c r="J34" s="504"/>
      <c r="K34" s="504"/>
      <c r="L34" s="501"/>
      <c r="M34" s="398"/>
      <c r="N34" s="398"/>
      <c r="O34" s="186"/>
      <c r="P34" s="186"/>
      <c r="Q34" s="187"/>
    </row>
    <row r="35" spans="1:17">
      <c r="A35" s="419"/>
      <c r="B35" s="398"/>
      <c r="C35" s="384"/>
      <c r="D35" s="384"/>
      <c r="E35" s="185">
        <f>'5- Identificación de Riesgos'!D35</f>
        <v>0</v>
      </c>
      <c r="F35" s="416"/>
      <c r="G35" s="503"/>
      <c r="H35" s="384"/>
      <c r="I35" s="91"/>
      <c r="J35" s="504"/>
      <c r="K35" s="504"/>
      <c r="L35" s="501"/>
      <c r="M35" s="398"/>
      <c r="N35" s="398"/>
      <c r="O35" s="186"/>
      <c r="P35" s="186"/>
      <c r="Q35" s="187"/>
    </row>
    <row r="36" spans="1:17">
      <c r="A36" s="419"/>
      <c r="B36" s="398"/>
      <c r="C36" s="384"/>
      <c r="D36" s="384"/>
      <c r="E36" s="185">
        <f>'5- Identificación de Riesgos'!D36</f>
        <v>0</v>
      </c>
      <c r="F36" s="416"/>
      <c r="G36" s="503"/>
      <c r="H36" s="384"/>
      <c r="I36" s="91"/>
      <c r="J36" s="504"/>
      <c r="K36" s="504"/>
      <c r="L36" s="501"/>
      <c r="M36" s="398"/>
      <c r="N36" s="398"/>
      <c r="O36" s="186"/>
      <c r="P36" s="186"/>
      <c r="Q36" s="187"/>
    </row>
    <row r="37" spans="1:17">
      <c r="A37" s="419"/>
      <c r="B37" s="398"/>
      <c r="C37" s="384"/>
      <c r="D37" s="384"/>
      <c r="E37" s="185">
        <f>'5- Identificación de Riesgos'!D37</f>
        <v>0</v>
      </c>
      <c r="F37" s="416"/>
      <c r="G37" s="503"/>
      <c r="H37" s="384"/>
      <c r="I37" s="91"/>
      <c r="J37" s="504"/>
      <c r="K37" s="504"/>
      <c r="L37" s="501"/>
      <c r="M37" s="398"/>
      <c r="N37" s="398"/>
      <c r="O37" s="186"/>
      <c r="P37" s="186"/>
      <c r="Q37" s="187"/>
    </row>
    <row r="38" spans="1:17">
      <c r="A38" s="419"/>
      <c r="B38" s="398"/>
      <c r="C38" s="384"/>
      <c r="D38" s="384"/>
      <c r="E38" s="185">
        <f>'5- Identificación de Riesgos'!D38</f>
        <v>0</v>
      </c>
      <c r="F38" s="416"/>
      <c r="G38" s="503"/>
      <c r="H38" s="384"/>
      <c r="I38" s="91"/>
      <c r="J38" s="504"/>
      <c r="K38" s="504"/>
      <c r="L38" s="501"/>
      <c r="M38" s="398"/>
      <c r="N38" s="398"/>
      <c r="O38" s="186"/>
      <c r="P38" s="186"/>
      <c r="Q38" s="187"/>
    </row>
    <row r="39" spans="1:17" ht="32.450000000000003" customHeight="1">
      <c r="A39" s="419"/>
      <c r="B39" s="392"/>
      <c r="C39" s="384"/>
      <c r="D39" s="384"/>
      <c r="E39" s="185">
        <f>'5- Identificación de Riesgos'!D39</f>
        <v>0</v>
      </c>
      <c r="F39" s="416"/>
      <c r="G39" s="503"/>
      <c r="H39" s="384"/>
      <c r="I39" s="92"/>
      <c r="J39" s="505"/>
      <c r="K39" s="505"/>
      <c r="L39" s="502"/>
      <c r="M39" s="392"/>
      <c r="N39" s="392"/>
      <c r="O39" s="186"/>
      <c r="P39" s="186"/>
      <c r="Q39" s="187"/>
    </row>
    <row r="40" spans="1:17" ht="28.9" customHeight="1">
      <c r="A40" s="443">
        <f>'5- Identificación de Riesgos'!A40</f>
        <v>4</v>
      </c>
      <c r="B40" s="398" t="str">
        <f>'5- Identificación de Riesgos'!B40</f>
        <v>Incumplimiento en la ejecución presupuestal</v>
      </c>
      <c r="C40" s="392" t="str">
        <f>'5- Identificación de Riesgos'!C40</f>
        <v>Ejecución tardía o errónea del presupuesto asignado</v>
      </c>
      <c r="D40" s="392" t="s">
        <v>260</v>
      </c>
      <c r="E40" s="185" t="e">
        <f>'5- Identificación de Riesgos'!#REF!</f>
        <v>#REF!</v>
      </c>
      <c r="F40" s="441" t="str">
        <f>'5- Identificación de Riesgos'!H40</f>
        <v>Muy Baja - 1</v>
      </c>
      <c r="G40" s="392" t="str">
        <f>'5- Identificación de Riesgos'!M40</f>
        <v>Menor - 2</v>
      </c>
      <c r="H40" s="392" t="str">
        <f>'5- Identificación de Riesgos'!N40</f>
        <v>Bajo - 2</v>
      </c>
      <c r="I40" s="91"/>
      <c r="J40" s="504" t="str">
        <f>'6- Valoración Controles'!T40</f>
        <v>Muy Baja - 1</v>
      </c>
      <c r="K40" s="504" t="str">
        <f>'6- Valoración Controles'!U40</f>
        <v>Menor - 2</v>
      </c>
      <c r="L40" s="501" t="e">
        <f>AVERAGE(#REF!)</f>
        <v>#REF!</v>
      </c>
      <c r="M40" s="398" t="str">
        <f>'6- Valoración Controles'!V40</f>
        <v>Bajo - 2</v>
      </c>
      <c r="N40" s="398" t="s">
        <v>386</v>
      </c>
      <c r="O40" s="186"/>
      <c r="P40" s="186"/>
      <c r="Q40" s="187"/>
    </row>
    <row r="41" spans="1:17" ht="57.6" customHeight="1">
      <c r="A41" s="419"/>
      <c r="B41" s="398"/>
      <c r="C41" s="384"/>
      <c r="D41" s="384"/>
      <c r="E41" s="185" t="e">
        <f>'5- Identificación de Riesgos'!#REF!</f>
        <v>#REF!</v>
      </c>
      <c r="F41" s="416"/>
      <c r="G41" s="503"/>
      <c r="H41" s="384"/>
      <c r="I41" s="91"/>
      <c r="J41" s="504"/>
      <c r="K41" s="504"/>
      <c r="L41" s="501"/>
      <c r="M41" s="398"/>
      <c r="N41" s="398"/>
      <c r="O41" s="186"/>
      <c r="P41" s="186"/>
      <c r="Q41" s="187"/>
    </row>
    <row r="42" spans="1:17" ht="14.45" customHeight="1">
      <c r="A42" s="419"/>
      <c r="B42" s="398"/>
      <c r="C42" s="384"/>
      <c r="D42" s="384"/>
      <c r="E42" s="185" t="e">
        <f>'5- Identificación de Riesgos'!#REF!</f>
        <v>#REF!</v>
      </c>
      <c r="F42" s="416"/>
      <c r="G42" s="503"/>
      <c r="H42" s="384"/>
      <c r="I42" s="91"/>
      <c r="J42" s="504"/>
      <c r="K42" s="504"/>
      <c r="L42" s="501"/>
      <c r="M42" s="398"/>
      <c r="N42" s="398"/>
      <c r="O42" s="186"/>
      <c r="P42" s="186"/>
      <c r="Q42" s="187"/>
    </row>
    <row r="43" spans="1:17" ht="14.45" customHeight="1">
      <c r="A43" s="419"/>
      <c r="B43" s="398"/>
      <c r="C43" s="384"/>
      <c r="D43" s="384"/>
      <c r="E43" s="185" t="e">
        <f>'5- Identificación de Riesgos'!#REF!</f>
        <v>#REF!</v>
      </c>
      <c r="F43" s="416"/>
      <c r="G43" s="503"/>
      <c r="H43" s="384"/>
      <c r="I43" s="91"/>
      <c r="J43" s="504"/>
      <c r="K43" s="504"/>
      <c r="L43" s="501"/>
      <c r="M43" s="398"/>
      <c r="N43" s="398"/>
      <c r="O43" s="186"/>
      <c r="P43" s="186"/>
      <c r="Q43" s="187"/>
    </row>
    <row r="44" spans="1:17" ht="14.45" customHeight="1">
      <c r="A44" s="419"/>
      <c r="B44" s="398"/>
      <c r="C44" s="384"/>
      <c r="D44" s="384"/>
      <c r="E44" s="185" t="e">
        <f>'5- Identificación de Riesgos'!#REF!</f>
        <v>#REF!</v>
      </c>
      <c r="F44" s="416"/>
      <c r="G44" s="503"/>
      <c r="H44" s="384"/>
      <c r="I44" s="91"/>
      <c r="J44" s="504"/>
      <c r="K44" s="504"/>
      <c r="L44" s="501"/>
      <c r="M44" s="398"/>
      <c r="N44" s="398"/>
      <c r="O44" s="186"/>
      <c r="P44" s="186"/>
      <c r="Q44" s="187"/>
    </row>
    <row r="45" spans="1:17" ht="14.45" customHeight="1">
      <c r="A45" s="419"/>
      <c r="B45" s="398"/>
      <c r="C45" s="384"/>
      <c r="D45" s="384"/>
      <c r="E45" s="185" t="e">
        <f>'5- Identificación de Riesgos'!#REF!</f>
        <v>#REF!</v>
      </c>
      <c r="F45" s="416"/>
      <c r="G45" s="503"/>
      <c r="H45" s="384"/>
      <c r="I45" s="91"/>
      <c r="J45" s="504"/>
      <c r="K45" s="504"/>
      <c r="L45" s="501"/>
      <c r="M45" s="398"/>
      <c r="N45" s="398"/>
      <c r="O45" s="186"/>
      <c r="P45" s="186"/>
      <c r="Q45" s="187"/>
    </row>
    <row r="46" spans="1:17" ht="14.45" customHeight="1">
      <c r="A46" s="419"/>
      <c r="B46" s="398"/>
      <c r="C46" s="384"/>
      <c r="D46" s="384"/>
      <c r="E46" s="185" t="e">
        <f>'5- Identificación de Riesgos'!#REF!</f>
        <v>#REF!</v>
      </c>
      <c r="F46" s="416"/>
      <c r="G46" s="503"/>
      <c r="H46" s="384"/>
      <c r="I46" s="91"/>
      <c r="J46" s="504"/>
      <c r="K46" s="504"/>
      <c r="L46" s="501"/>
      <c r="M46" s="398"/>
      <c r="N46" s="398"/>
      <c r="O46" s="186"/>
      <c r="P46" s="186"/>
      <c r="Q46" s="187"/>
    </row>
    <row r="47" spans="1:17" ht="14.45" customHeight="1">
      <c r="A47" s="419"/>
      <c r="B47" s="398"/>
      <c r="C47" s="384"/>
      <c r="D47" s="384"/>
      <c r="E47" s="185" t="e">
        <f>'5- Identificación de Riesgos'!#REF!</f>
        <v>#REF!</v>
      </c>
      <c r="F47" s="416"/>
      <c r="G47" s="503"/>
      <c r="H47" s="384"/>
      <c r="I47" s="91"/>
      <c r="J47" s="504"/>
      <c r="K47" s="504"/>
      <c r="L47" s="501"/>
      <c r="M47" s="398"/>
      <c r="N47" s="398"/>
      <c r="O47" s="186"/>
      <c r="P47" s="186"/>
      <c r="Q47" s="187"/>
    </row>
    <row r="48" spans="1:17" ht="14.45" customHeight="1">
      <c r="A48" s="419"/>
      <c r="B48" s="398"/>
      <c r="C48" s="384"/>
      <c r="D48" s="384"/>
      <c r="E48" s="185" t="e">
        <f>'5- Identificación de Riesgos'!#REF!</f>
        <v>#REF!</v>
      </c>
      <c r="F48" s="416"/>
      <c r="G48" s="503"/>
      <c r="H48" s="384"/>
      <c r="I48" s="91"/>
      <c r="J48" s="504"/>
      <c r="K48" s="504"/>
      <c r="L48" s="501"/>
      <c r="M48" s="398"/>
      <c r="N48" s="398"/>
      <c r="O48" s="186"/>
      <c r="P48" s="186"/>
      <c r="Q48" s="187"/>
    </row>
    <row r="49" spans="1:17" ht="14.45" customHeight="1">
      <c r="A49" s="419"/>
      <c r="B49" s="392"/>
      <c r="C49" s="384"/>
      <c r="D49" s="384"/>
      <c r="E49" s="185" t="e">
        <f>'5- Identificación de Riesgos'!#REF!</f>
        <v>#REF!</v>
      </c>
      <c r="F49" s="416"/>
      <c r="G49" s="503"/>
      <c r="H49" s="384"/>
      <c r="I49" s="92"/>
      <c r="J49" s="505"/>
      <c r="K49" s="505"/>
      <c r="L49" s="502"/>
      <c r="M49" s="392"/>
      <c r="N49" s="392"/>
      <c r="O49" s="186"/>
      <c r="P49" s="186"/>
      <c r="Q49" s="187"/>
    </row>
    <row r="50" spans="1:17" ht="72" customHeight="1">
      <c r="A50" s="443">
        <f>'5- Identificación de Riesgos'!A50</f>
        <v>5</v>
      </c>
      <c r="B50" s="398" t="str">
        <f>'5- Identificación de Riesgos'!B50</f>
        <v xml:space="preserve">Emitir o presentar en forma errada o tardía los Balances de la entidad </v>
      </c>
      <c r="C50" s="392" t="str">
        <f>'5- Identificación de Riesgos'!C50</f>
        <v>Se incumple con los tiempos y condiciones establecidas para la entrega de información y conciliaciones a Nivel Central que garanticen la calidad de la misma</v>
      </c>
      <c r="D50" s="392" t="s">
        <v>260</v>
      </c>
      <c r="E50" s="185" t="e">
        <f>'5- Identificación de Riesgos'!#REF!</f>
        <v>#REF!</v>
      </c>
      <c r="F50" s="441" t="str">
        <f>'5- Identificación de Riesgos'!H50</f>
        <v>Muy Baja - 1</v>
      </c>
      <c r="G50" s="392" t="str">
        <f>'5- Identificación de Riesgos'!M50</f>
        <v>Menor - 2</v>
      </c>
      <c r="H50" s="392" t="str">
        <f>'5- Identificación de Riesgos'!N50</f>
        <v>Bajo - 2</v>
      </c>
      <c r="I50" s="91"/>
      <c r="J50" s="504" t="str">
        <f>'6- Valoración Controles'!T50</f>
        <v>Muy Baja - 1</v>
      </c>
      <c r="K50" s="504" t="str">
        <f>'6- Valoración Controles'!U50</f>
        <v>Menor - 2</v>
      </c>
      <c r="L50" s="501" t="e">
        <f>AVERAGE(#REF!)</f>
        <v>#REF!</v>
      </c>
      <c r="M50" s="398" t="str">
        <f>'6- Valoración Controles'!V50</f>
        <v>Bajo - 2</v>
      </c>
      <c r="N50" s="398" t="s">
        <v>386</v>
      </c>
      <c r="O50" s="186"/>
      <c r="P50" s="186"/>
      <c r="Q50" s="187"/>
    </row>
    <row r="51" spans="1:17" ht="43.15" customHeight="1">
      <c r="A51" s="419"/>
      <c r="B51" s="398"/>
      <c r="C51" s="384"/>
      <c r="D51" s="384"/>
      <c r="E51" s="185" t="e">
        <f>'5- Identificación de Riesgos'!#REF!</f>
        <v>#REF!</v>
      </c>
      <c r="F51" s="416"/>
      <c r="G51" s="503"/>
      <c r="H51" s="384"/>
      <c r="I51" s="91"/>
      <c r="J51" s="504"/>
      <c r="K51" s="504"/>
      <c r="L51" s="501"/>
      <c r="M51" s="398"/>
      <c r="N51" s="398"/>
      <c r="O51" s="186"/>
      <c r="P51" s="186"/>
      <c r="Q51" s="187"/>
    </row>
    <row r="52" spans="1:17" ht="14.45" customHeight="1">
      <c r="A52" s="419"/>
      <c r="B52" s="398"/>
      <c r="C52" s="384"/>
      <c r="D52" s="384"/>
      <c r="E52" s="185" t="e">
        <f>'5- Identificación de Riesgos'!#REF!</f>
        <v>#REF!</v>
      </c>
      <c r="F52" s="416"/>
      <c r="G52" s="503"/>
      <c r="H52" s="384"/>
      <c r="I52" s="91"/>
      <c r="J52" s="504"/>
      <c r="K52" s="504"/>
      <c r="L52" s="501"/>
      <c r="M52" s="398"/>
      <c r="N52" s="398"/>
      <c r="O52" s="186"/>
      <c r="P52" s="186"/>
      <c r="Q52" s="187"/>
    </row>
    <row r="53" spans="1:17" ht="14.45" customHeight="1">
      <c r="A53" s="419"/>
      <c r="B53" s="398"/>
      <c r="C53" s="384"/>
      <c r="D53" s="384"/>
      <c r="E53" s="185" t="e">
        <f>'5- Identificación de Riesgos'!#REF!</f>
        <v>#REF!</v>
      </c>
      <c r="F53" s="416"/>
      <c r="G53" s="503"/>
      <c r="H53" s="384"/>
      <c r="I53" s="91"/>
      <c r="J53" s="504"/>
      <c r="K53" s="504"/>
      <c r="L53" s="501"/>
      <c r="M53" s="398"/>
      <c r="N53" s="398"/>
      <c r="O53" s="186"/>
      <c r="P53" s="186"/>
      <c r="Q53" s="187"/>
    </row>
    <row r="54" spans="1:17" ht="14.45" customHeight="1">
      <c r="A54" s="419"/>
      <c r="B54" s="398"/>
      <c r="C54" s="384"/>
      <c r="D54" s="384"/>
      <c r="E54" s="185" t="e">
        <f>'5- Identificación de Riesgos'!#REF!</f>
        <v>#REF!</v>
      </c>
      <c r="F54" s="416"/>
      <c r="G54" s="503"/>
      <c r="H54" s="384"/>
      <c r="I54" s="91"/>
      <c r="J54" s="504"/>
      <c r="K54" s="504"/>
      <c r="L54" s="501"/>
      <c r="M54" s="398"/>
      <c r="N54" s="398"/>
      <c r="O54" s="186"/>
      <c r="P54" s="186"/>
      <c r="Q54" s="187"/>
    </row>
    <row r="55" spans="1:17" ht="14.45" customHeight="1">
      <c r="A55" s="419"/>
      <c r="B55" s="398"/>
      <c r="C55" s="384"/>
      <c r="D55" s="384"/>
      <c r="E55" s="185" t="e">
        <f>'5- Identificación de Riesgos'!#REF!</f>
        <v>#REF!</v>
      </c>
      <c r="F55" s="416"/>
      <c r="G55" s="503"/>
      <c r="H55" s="384"/>
      <c r="I55" s="91"/>
      <c r="J55" s="504"/>
      <c r="K55" s="504"/>
      <c r="L55" s="501"/>
      <c r="M55" s="398"/>
      <c r="N55" s="398"/>
      <c r="O55" s="186"/>
      <c r="P55" s="186"/>
      <c r="Q55" s="187"/>
    </row>
    <row r="56" spans="1:17" ht="14.45" customHeight="1">
      <c r="A56" s="419"/>
      <c r="B56" s="398"/>
      <c r="C56" s="384"/>
      <c r="D56" s="384"/>
      <c r="E56" s="185" t="e">
        <f>'5- Identificación de Riesgos'!#REF!</f>
        <v>#REF!</v>
      </c>
      <c r="F56" s="416"/>
      <c r="G56" s="503"/>
      <c r="H56" s="384"/>
      <c r="I56" s="91"/>
      <c r="J56" s="504"/>
      <c r="K56" s="504"/>
      <c r="L56" s="501"/>
      <c r="M56" s="398"/>
      <c r="N56" s="398"/>
      <c r="O56" s="186"/>
      <c r="P56" s="186"/>
      <c r="Q56" s="187"/>
    </row>
    <row r="57" spans="1:17" ht="14.45" customHeight="1">
      <c r="A57" s="419"/>
      <c r="B57" s="398"/>
      <c r="C57" s="384"/>
      <c r="D57" s="384"/>
      <c r="E57" s="185" t="e">
        <f>'5- Identificación de Riesgos'!#REF!</f>
        <v>#REF!</v>
      </c>
      <c r="F57" s="416"/>
      <c r="G57" s="503"/>
      <c r="H57" s="384"/>
      <c r="I57" s="91"/>
      <c r="J57" s="504"/>
      <c r="K57" s="504"/>
      <c r="L57" s="501"/>
      <c r="M57" s="398"/>
      <c r="N57" s="398"/>
      <c r="O57" s="186"/>
      <c r="P57" s="186"/>
      <c r="Q57" s="187"/>
    </row>
    <row r="58" spans="1:17" ht="14.45" customHeight="1">
      <c r="A58" s="419"/>
      <c r="B58" s="398"/>
      <c r="C58" s="384"/>
      <c r="D58" s="384"/>
      <c r="E58" s="185" t="e">
        <f>'5- Identificación de Riesgos'!#REF!</f>
        <v>#REF!</v>
      </c>
      <c r="F58" s="416"/>
      <c r="G58" s="503"/>
      <c r="H58" s="384"/>
      <c r="I58" s="91"/>
      <c r="J58" s="504"/>
      <c r="K58" s="504"/>
      <c r="L58" s="501"/>
      <c r="M58" s="398"/>
      <c r="N58" s="398"/>
      <c r="O58" s="186"/>
      <c r="P58" s="186"/>
      <c r="Q58" s="187"/>
    </row>
    <row r="59" spans="1:17" ht="14.45" customHeight="1">
      <c r="A59" s="419"/>
      <c r="B59" s="392"/>
      <c r="C59" s="384"/>
      <c r="D59" s="384"/>
      <c r="E59" s="185" t="e">
        <f>'5- Identificación de Riesgos'!#REF!</f>
        <v>#REF!</v>
      </c>
      <c r="F59" s="416"/>
      <c r="G59" s="503"/>
      <c r="H59" s="384"/>
      <c r="I59" s="92"/>
      <c r="J59" s="505"/>
      <c r="K59" s="505"/>
      <c r="L59" s="502"/>
      <c r="M59" s="392"/>
      <c r="N59" s="392"/>
      <c r="O59" s="186"/>
      <c r="P59" s="186"/>
      <c r="Q59" s="187"/>
    </row>
    <row r="60" spans="1:17" ht="15" customHeight="1">
      <c r="A60" s="443">
        <f>'5- Identificación de Riesgos'!A60</f>
        <v>6</v>
      </c>
      <c r="B60" s="398" t="str">
        <f>'5- Identificación de Riesgos'!B60</f>
        <v>Recibir dádivas o beneficios a nombre propio o de terceros para efectuar pagos sin el cumplimiento de requisitos legales, por valores diferentes, a terceros no autorizados o alterar información financiera</v>
      </c>
      <c r="C60" s="392" t="str">
        <f>'5- Identificación de Riesgos'!C60</f>
        <v xml:space="preserve">Se efectúan pagos por mayor valor, o se abonan a cuentas que no pertenecen a los destinatarios, o se abona incumpliendo los tiempos contractuales o legales establecidos. Se suministra información privilegiada </v>
      </c>
      <c r="D60" s="392" t="s">
        <v>260</v>
      </c>
      <c r="E60" s="185" t="str">
        <f>'5- Identificación de Riesgos'!D50</f>
        <v>1. Fallas en los controles</v>
      </c>
      <c r="F60" s="441" t="str">
        <f>'5- Identificación de Riesgos'!H60</f>
        <v>Muy Baja - 1</v>
      </c>
      <c r="G60" s="392" t="str">
        <f>'5- Identificación de Riesgos'!M60</f>
        <v>Menor - 2</v>
      </c>
      <c r="H60" s="392" t="str">
        <f>'5- Identificación de Riesgos'!N60</f>
        <v>Bajo - 2</v>
      </c>
      <c r="I60" s="91"/>
      <c r="J60" s="504" t="str">
        <f>'6- Valoración Controles'!T60</f>
        <v>Muy Baja - 1</v>
      </c>
      <c r="K60" s="504" t="str">
        <f>'6- Valoración Controles'!U60</f>
        <v>Menor - 2</v>
      </c>
      <c r="L60" s="501" t="e">
        <f>AVERAGE(#REF!)</f>
        <v>#REF!</v>
      </c>
      <c r="M60" s="398" t="str">
        <f>'6- Valoración Controles'!V60</f>
        <v>Bajo - 2</v>
      </c>
      <c r="N60" s="398" t="s">
        <v>386</v>
      </c>
      <c r="O60" s="186"/>
      <c r="P60" s="186"/>
      <c r="Q60" s="187"/>
    </row>
    <row r="61" spans="1:17" ht="14.45" customHeight="1">
      <c r="A61" s="419"/>
      <c r="B61" s="398"/>
      <c r="C61" s="384"/>
      <c r="D61" s="384"/>
      <c r="E61" s="185" t="str">
        <f>'5- Identificación de Riesgos'!D51</f>
        <v xml:space="preserve">2. Fallas en los sistemas de información </v>
      </c>
      <c r="F61" s="416"/>
      <c r="G61" s="503"/>
      <c r="H61" s="384"/>
      <c r="I61" s="91"/>
      <c r="J61" s="504"/>
      <c r="K61" s="504"/>
      <c r="L61" s="501"/>
      <c r="M61" s="398"/>
      <c r="N61" s="398"/>
      <c r="O61" s="186"/>
      <c r="P61" s="186"/>
      <c r="Q61" s="187"/>
    </row>
    <row r="62" spans="1:17" ht="14.45" customHeight="1">
      <c r="A62" s="419"/>
      <c r="B62" s="398"/>
      <c r="C62" s="384"/>
      <c r="D62" s="384"/>
      <c r="E62" s="185" t="str">
        <f>'5- Identificación de Riesgos'!D52</f>
        <v>3. Recibo de información fuera de tiempo</v>
      </c>
      <c r="F62" s="416"/>
      <c r="G62" s="503"/>
      <c r="H62" s="384"/>
      <c r="I62" s="91"/>
      <c r="J62" s="504"/>
      <c r="K62" s="504"/>
      <c r="L62" s="501"/>
      <c r="M62" s="398"/>
      <c r="N62" s="398"/>
      <c r="O62" s="186"/>
      <c r="P62" s="186"/>
      <c r="Q62" s="187"/>
    </row>
    <row r="63" spans="1:17" ht="14.45" customHeight="1">
      <c r="A63" s="419"/>
      <c r="B63" s="398"/>
      <c r="C63" s="384"/>
      <c r="D63" s="384"/>
      <c r="E63" s="185" t="str">
        <f>'5- Identificación de Riesgos'!D53</f>
        <v>4. Operaciones no registradas</v>
      </c>
      <c r="F63" s="416"/>
      <c r="G63" s="503"/>
      <c r="H63" s="384"/>
      <c r="I63" s="91"/>
      <c r="J63" s="504"/>
      <c r="K63" s="504"/>
      <c r="L63" s="501"/>
      <c r="M63" s="398"/>
      <c r="N63" s="398"/>
      <c r="O63" s="186"/>
      <c r="P63" s="186"/>
      <c r="Q63" s="187"/>
    </row>
    <row r="64" spans="1:17" ht="14.45" customHeight="1">
      <c r="A64" s="419"/>
      <c r="B64" s="398"/>
      <c r="C64" s="384"/>
      <c r="D64" s="384"/>
      <c r="E64" s="185" t="str">
        <f>'5- Identificación de Riesgos'!D54</f>
        <v xml:space="preserve">5. Registros errados </v>
      </c>
      <c r="F64" s="416"/>
      <c r="G64" s="503"/>
      <c r="H64" s="384"/>
      <c r="I64" s="91"/>
      <c r="J64" s="504"/>
      <c r="K64" s="504"/>
      <c r="L64" s="501"/>
      <c r="M64" s="398"/>
      <c r="N64" s="398"/>
      <c r="O64" s="186"/>
      <c r="P64" s="186"/>
      <c r="Q64" s="187"/>
    </row>
    <row r="65" spans="1:17" ht="14.45" customHeight="1">
      <c r="A65" s="419"/>
      <c r="B65" s="398"/>
      <c r="C65" s="384"/>
      <c r="D65" s="384"/>
      <c r="E65" s="185">
        <f>'5- Identificación de Riesgos'!D55</f>
        <v>0</v>
      </c>
      <c r="F65" s="416"/>
      <c r="G65" s="503"/>
      <c r="H65" s="384"/>
      <c r="I65" s="91"/>
      <c r="J65" s="504"/>
      <c r="K65" s="504"/>
      <c r="L65" s="501"/>
      <c r="M65" s="398"/>
      <c r="N65" s="398"/>
      <c r="O65" s="186"/>
      <c r="P65" s="186"/>
      <c r="Q65" s="187"/>
    </row>
    <row r="66" spans="1:17" ht="14.45" customHeight="1">
      <c r="A66" s="419"/>
      <c r="B66" s="398"/>
      <c r="C66" s="384"/>
      <c r="D66" s="384"/>
      <c r="E66" s="185">
        <f>'5- Identificación de Riesgos'!D56</f>
        <v>0</v>
      </c>
      <c r="F66" s="416"/>
      <c r="G66" s="503"/>
      <c r="H66" s="384"/>
      <c r="I66" s="91"/>
      <c r="J66" s="504"/>
      <c r="K66" s="504"/>
      <c r="L66" s="501"/>
      <c r="M66" s="398"/>
      <c r="N66" s="398"/>
      <c r="O66" s="186"/>
      <c r="P66" s="186"/>
      <c r="Q66" s="187"/>
    </row>
    <row r="67" spans="1:17" ht="14.45" customHeight="1">
      <c r="A67" s="419"/>
      <c r="B67" s="398"/>
      <c r="C67" s="384"/>
      <c r="D67" s="384"/>
      <c r="E67" s="185">
        <f>'5- Identificación de Riesgos'!D57</f>
        <v>0</v>
      </c>
      <c r="F67" s="416"/>
      <c r="G67" s="503"/>
      <c r="H67" s="384"/>
      <c r="I67" s="91"/>
      <c r="J67" s="504"/>
      <c r="K67" s="504"/>
      <c r="L67" s="501"/>
      <c r="M67" s="398"/>
      <c r="N67" s="398"/>
      <c r="O67" s="186"/>
      <c r="P67" s="186"/>
      <c r="Q67" s="187"/>
    </row>
    <row r="68" spans="1:17" ht="14.45" customHeight="1">
      <c r="A68" s="419"/>
      <c r="B68" s="398"/>
      <c r="C68" s="384"/>
      <c r="D68" s="384"/>
      <c r="E68" s="185">
        <f>'5- Identificación de Riesgos'!D58</f>
        <v>0</v>
      </c>
      <c r="F68" s="416"/>
      <c r="G68" s="503"/>
      <c r="H68" s="384"/>
      <c r="I68" s="91"/>
      <c r="J68" s="504"/>
      <c r="K68" s="504"/>
      <c r="L68" s="501"/>
      <c r="M68" s="398"/>
      <c r="N68" s="398"/>
      <c r="O68" s="186"/>
      <c r="P68" s="186"/>
      <c r="Q68" s="187"/>
    </row>
    <row r="69" spans="1:17" ht="14.45" customHeight="1">
      <c r="A69" s="419"/>
      <c r="B69" s="392"/>
      <c r="C69" s="384"/>
      <c r="D69" s="384"/>
      <c r="E69" s="185">
        <f>'5- Identificación de Riesgos'!D59</f>
        <v>0</v>
      </c>
      <c r="F69" s="416"/>
      <c r="G69" s="503"/>
      <c r="H69" s="384"/>
      <c r="I69" s="92"/>
      <c r="J69" s="505"/>
      <c r="K69" s="505"/>
      <c r="L69" s="502"/>
      <c r="M69" s="392"/>
      <c r="N69" s="392"/>
      <c r="O69" s="186"/>
      <c r="P69" s="186"/>
      <c r="Q69" s="187"/>
    </row>
    <row r="70" spans="1:17" ht="72" customHeight="1">
      <c r="A70" s="443">
        <f>'5- Identificación de Riesgos'!A70</f>
        <v>7</v>
      </c>
      <c r="B70" s="398" t="str">
        <f>'5- Identificación de Riesgos'!B70</f>
        <v>Ofrecer, prometer, entregar, aceptar o solicitar una ventaja indebida para efectuar la asignación presupuestal</v>
      </c>
      <c r="C70" s="392" t="str">
        <f>'5- Identificación de Riesgos'!C70</f>
        <v>La asignación y modificaciones presupuestales se realizan con criterios subjetivos para satisfacer beneficios particulares evitando la aplicación de los objetivos institucionales para la distribución del presupuesto.</v>
      </c>
      <c r="D70" s="392" t="s">
        <v>260</v>
      </c>
      <c r="E70" s="185" t="str">
        <f>'5- Identificación de Riesgos'!D60</f>
        <v>1. Insuficientes programas de capacitación para la toma de conciencia debido al desconocimiento de la ley antisoborno (ISO 37001:2016), Plan Anticorrupción y  de los  valores y principios propios de la entidad.</v>
      </c>
      <c r="F70" s="441" t="str">
        <f>'5- Identificación de Riesgos'!H70</f>
        <v>Muy Baja - 1</v>
      </c>
      <c r="G70" s="392" t="str">
        <f>'5- Identificación de Riesgos'!M70</f>
        <v>Menor - 2</v>
      </c>
      <c r="H70" s="392" t="str">
        <f>'5- Identificación de Riesgos'!N70</f>
        <v>Bajo - 2</v>
      </c>
      <c r="I70" s="91"/>
      <c r="J70" s="504" t="str">
        <f>'6- Valoración Controles'!T70</f>
        <v>Muy Baja - 1</v>
      </c>
      <c r="K70" s="504" t="str">
        <f>'6- Valoración Controles'!U70</f>
        <v>Menor - 2</v>
      </c>
      <c r="L70" s="501" t="e">
        <f>AVERAGE(#REF!)</f>
        <v>#REF!</v>
      </c>
      <c r="M70" s="398" t="str">
        <f>'6- Valoración Controles'!V70</f>
        <v>Bajo - 2</v>
      </c>
      <c r="N70" s="398" t="s">
        <v>386</v>
      </c>
      <c r="O70" s="186"/>
      <c r="P70" s="186"/>
      <c r="Q70" s="187"/>
    </row>
    <row r="71" spans="1:17" ht="43.15" customHeight="1">
      <c r="A71" s="419"/>
      <c r="B71" s="398"/>
      <c r="C71" s="384"/>
      <c r="D71" s="384"/>
      <c r="E71" s="185" t="str">
        <f>'5- Identificación de Riesgos'!D61</f>
        <v xml:space="preserve">2. Desconocimiento y no aplicación del Código de Ética y Buen Gobierno.    </v>
      </c>
      <c r="F71" s="416"/>
      <c r="G71" s="503"/>
      <c r="H71" s="384"/>
      <c r="I71" s="91"/>
      <c r="J71" s="504"/>
      <c r="K71" s="504"/>
      <c r="L71" s="501"/>
      <c r="M71" s="398"/>
      <c r="N71" s="398"/>
      <c r="O71" s="186"/>
      <c r="P71" s="186"/>
      <c r="Q71" s="187"/>
    </row>
    <row r="72" spans="1:17" ht="14.45" customHeight="1">
      <c r="A72" s="419"/>
      <c r="B72" s="398"/>
      <c r="C72" s="384"/>
      <c r="D72" s="384"/>
      <c r="E72" s="185" t="str">
        <f>'5- Identificación de Riesgos'!D62</f>
        <v>3. Carencia de compromiso  y transparencia de los servidores judiciales</v>
      </c>
      <c r="F72" s="416"/>
      <c r="G72" s="503"/>
      <c r="H72" s="384"/>
      <c r="I72" s="91"/>
      <c r="J72" s="504"/>
      <c r="K72" s="504"/>
      <c r="L72" s="501"/>
      <c r="M72" s="398"/>
      <c r="N72" s="398"/>
      <c r="O72" s="186"/>
      <c r="P72" s="186"/>
      <c r="Q72" s="187"/>
    </row>
    <row r="73" spans="1:17" ht="28.9" customHeight="1">
      <c r="A73" s="419"/>
      <c r="B73" s="398"/>
      <c r="C73" s="384"/>
      <c r="D73" s="384"/>
      <c r="E73" s="185" t="str">
        <f>'5- Identificación de Riesgos'!D63</f>
        <v>4. Deficiencia de  controles en el trámite  de los documentos</v>
      </c>
      <c r="F73" s="416"/>
      <c r="G73" s="503"/>
      <c r="H73" s="384"/>
      <c r="I73" s="91"/>
      <c r="J73" s="504"/>
      <c r="K73" s="504"/>
      <c r="L73" s="501"/>
      <c r="M73" s="398"/>
      <c r="N73" s="398"/>
      <c r="O73" s="186"/>
      <c r="P73" s="186"/>
      <c r="Q73" s="187"/>
    </row>
    <row r="74" spans="1:17" ht="14.45" customHeight="1">
      <c r="A74" s="419"/>
      <c r="B74" s="398"/>
      <c r="C74" s="384"/>
      <c r="D74" s="384"/>
      <c r="E74" s="185" t="str">
        <f>'5- Identificación de Riesgos'!D64</f>
        <v xml:space="preserve">5. No aplicación adecuada de los procedimientos de control </v>
      </c>
      <c r="F74" s="416"/>
      <c r="G74" s="503"/>
      <c r="H74" s="384"/>
      <c r="I74" s="91"/>
      <c r="J74" s="504"/>
      <c r="K74" s="504"/>
      <c r="L74" s="501"/>
      <c r="M74" s="398"/>
      <c r="N74" s="398"/>
      <c r="O74" s="186"/>
      <c r="P74" s="186"/>
      <c r="Q74" s="187"/>
    </row>
    <row r="75" spans="1:17" ht="14.45" customHeight="1">
      <c r="A75" s="419"/>
      <c r="B75" s="398"/>
      <c r="C75" s="384"/>
      <c r="D75" s="384"/>
      <c r="E75" s="185" t="str">
        <f>'5- Identificación de Riesgos'!D65</f>
        <v>6. Falta de control del responsable del manejo de las claves y mecanismos de seguridad electrónica.</v>
      </c>
      <c r="F75" s="416"/>
      <c r="G75" s="503"/>
      <c r="H75" s="384"/>
      <c r="I75" s="91"/>
      <c r="J75" s="504"/>
      <c r="K75" s="504"/>
      <c r="L75" s="501"/>
      <c r="M75" s="398"/>
      <c r="N75" s="398"/>
      <c r="O75" s="186"/>
      <c r="P75" s="186"/>
      <c r="Q75" s="187"/>
    </row>
    <row r="76" spans="1:17" ht="14.45" customHeight="1">
      <c r="A76" s="419"/>
      <c r="B76" s="398"/>
      <c r="C76" s="384"/>
      <c r="D76" s="384"/>
      <c r="E76" s="185" t="str">
        <f>'5- Identificación de Riesgos'!D66</f>
        <v>7. Adulteración, modificación, falsificación de documentos, datos  y/o ingreso de información en los sistemas de personas, que no tienen  vínculo laboral o contractual, o  compromiso de pago de otra índole.</v>
      </c>
      <c r="F76" s="416"/>
      <c r="G76" s="503"/>
      <c r="H76" s="384"/>
      <c r="I76" s="91"/>
      <c r="J76" s="504"/>
      <c r="K76" s="504"/>
      <c r="L76" s="501"/>
      <c r="M76" s="398"/>
      <c r="N76" s="398"/>
      <c r="O76" s="186"/>
      <c r="P76" s="186"/>
      <c r="Q76" s="187"/>
    </row>
    <row r="77" spans="1:17" ht="14.45" customHeight="1">
      <c r="A77" s="419"/>
      <c r="B77" s="398"/>
      <c r="C77" s="384"/>
      <c r="D77" s="384"/>
      <c r="E77" s="185" t="str">
        <f>'5- Identificación de Riesgos'!D67</f>
        <v xml:space="preserve">8. Incumplimiento a los procesos duales en los pagos </v>
      </c>
      <c r="F77" s="416"/>
      <c r="G77" s="503"/>
      <c r="H77" s="384"/>
      <c r="I77" s="91"/>
      <c r="J77" s="504"/>
      <c r="K77" s="504"/>
      <c r="L77" s="501"/>
      <c r="M77" s="398"/>
      <c r="N77" s="398"/>
      <c r="O77" s="186"/>
      <c r="P77" s="186"/>
      <c r="Q77" s="187"/>
    </row>
    <row r="78" spans="1:17" ht="72" customHeight="1">
      <c r="A78" s="419"/>
      <c r="B78" s="398"/>
      <c r="C78" s="384"/>
      <c r="D78" s="384"/>
      <c r="E78" s="185">
        <f>'5- Identificación de Riesgos'!D68</f>
        <v>0</v>
      </c>
      <c r="F78" s="416"/>
      <c r="G78" s="503"/>
      <c r="H78" s="384"/>
      <c r="I78" s="91"/>
      <c r="J78" s="504"/>
      <c r="K78" s="504"/>
      <c r="L78" s="501"/>
      <c r="M78" s="398"/>
      <c r="N78" s="398"/>
      <c r="O78" s="186"/>
      <c r="P78" s="186"/>
      <c r="Q78" s="187"/>
    </row>
    <row r="79" spans="1:17" ht="29.45" customHeight="1">
      <c r="A79" s="419"/>
      <c r="B79" s="392"/>
      <c r="C79" s="384"/>
      <c r="D79" s="385"/>
      <c r="E79" s="193">
        <f>'5- Identificación de Riesgos'!D69</f>
        <v>0</v>
      </c>
      <c r="F79" s="416"/>
      <c r="G79" s="503"/>
      <c r="H79" s="384"/>
      <c r="I79" s="157"/>
      <c r="J79" s="505"/>
      <c r="K79" s="505"/>
      <c r="L79" s="502"/>
      <c r="M79" s="392"/>
      <c r="N79" s="403"/>
      <c r="O79" s="188"/>
      <c r="P79" s="188"/>
      <c r="Q79" s="189"/>
    </row>
    <row r="80" spans="1:17">
      <c r="A80" s="443">
        <f>'5- Identificación de Riesgos'!A80</f>
        <v>8</v>
      </c>
      <c r="B80" s="398" t="str">
        <f>'5- Identificación de Riesgos'!B80</f>
        <v>Ofrecer, prometer, entregar, aceptar o solicitar una ventaja indebida para tramitar cuentas sin el lleno de requisitos contractuales o aplicar erradamente deducciones.</v>
      </c>
      <c r="C80" s="392" t="str">
        <f>'5- Identificación de Riesgos'!C80</f>
        <v>Omitir la verificación de los documentos requeridos para tramitar la obligación, o elaborar la obligación sin los descuentos establecidos en la ley, o demorar la elaboración del documento de manera injustificada</v>
      </c>
      <c r="D80" s="392" t="s">
        <v>260</v>
      </c>
      <c r="E80" s="185" t="e">
        <f>'5- Identificación de Riesgos'!#REF!</f>
        <v>#REF!</v>
      </c>
      <c r="F80" s="441" t="str">
        <f>'5- Identificación de Riesgos'!H80</f>
        <v>Muy Baja - 1</v>
      </c>
      <c r="G80" s="392" t="str">
        <f>'5- Identificación de Riesgos'!M80</f>
        <v>Moderado - 3</v>
      </c>
      <c r="H80" s="392" t="str">
        <f>'5- Identificación de Riesgos'!N80</f>
        <v>Moderado - 3</v>
      </c>
      <c r="I80" s="91"/>
      <c r="J80" s="504" t="str">
        <f>'6- Valoración Controles'!T80</f>
        <v>Muy Baja - 1</v>
      </c>
      <c r="K80" s="504" t="str">
        <f>'6- Valoración Controles'!U80</f>
        <v>Moderado - 3</v>
      </c>
      <c r="L80" s="501" t="e">
        <f>AVERAGE(#REF!)</f>
        <v>#REF!</v>
      </c>
      <c r="M80" s="398" t="str">
        <f>'6- Valoración Controles'!V80</f>
        <v>Moderado - 3</v>
      </c>
      <c r="N80" s="398" t="s">
        <v>386</v>
      </c>
      <c r="O80" s="278"/>
      <c r="P80" s="278"/>
      <c r="Q80" s="279"/>
    </row>
    <row r="81" spans="1:17">
      <c r="A81" s="419"/>
      <c r="B81" s="398"/>
      <c r="C81" s="384"/>
      <c r="D81" s="384"/>
      <c r="E81" s="185" t="e">
        <f>'5- Identificación de Riesgos'!#REF!</f>
        <v>#REF!</v>
      </c>
      <c r="F81" s="416"/>
      <c r="G81" s="503"/>
      <c r="H81" s="384"/>
      <c r="I81" s="91"/>
      <c r="J81" s="504"/>
      <c r="K81" s="504"/>
      <c r="L81" s="501"/>
      <c r="M81" s="398"/>
      <c r="N81" s="398"/>
      <c r="O81" s="280"/>
      <c r="P81" s="280"/>
      <c r="Q81" s="281"/>
    </row>
    <row r="82" spans="1:17" ht="28.9" customHeight="1">
      <c r="A82" s="419"/>
      <c r="B82" s="398"/>
      <c r="C82" s="384"/>
      <c r="D82" s="384"/>
      <c r="E82" s="185" t="e">
        <f>'5- Identificación de Riesgos'!#REF!</f>
        <v>#REF!</v>
      </c>
      <c r="F82" s="416"/>
      <c r="G82" s="503"/>
      <c r="H82" s="384"/>
      <c r="I82" s="91"/>
      <c r="J82" s="504"/>
      <c r="K82" s="504"/>
      <c r="L82" s="501"/>
      <c r="M82" s="398"/>
      <c r="N82" s="398"/>
      <c r="O82" s="186"/>
      <c r="P82" s="186"/>
      <c r="Q82" s="187"/>
    </row>
    <row r="83" spans="1:17" ht="14.45" customHeight="1">
      <c r="A83" s="419"/>
      <c r="B83" s="398"/>
      <c r="C83" s="384"/>
      <c r="D83" s="384"/>
      <c r="E83" s="185" t="e">
        <f>'5- Identificación de Riesgos'!#REF!</f>
        <v>#REF!</v>
      </c>
      <c r="F83" s="416"/>
      <c r="G83" s="503"/>
      <c r="H83" s="384"/>
      <c r="I83" s="91"/>
      <c r="J83" s="504"/>
      <c r="K83" s="504"/>
      <c r="L83" s="501"/>
      <c r="M83" s="398"/>
      <c r="N83" s="398"/>
      <c r="O83" s="186"/>
      <c r="P83" s="186"/>
      <c r="Q83" s="187"/>
    </row>
    <row r="84" spans="1:17" ht="14.45" customHeight="1">
      <c r="A84" s="419"/>
      <c r="B84" s="398"/>
      <c r="C84" s="384"/>
      <c r="D84" s="384"/>
      <c r="E84" s="185" t="e">
        <f>'5- Identificación de Riesgos'!#REF!</f>
        <v>#REF!</v>
      </c>
      <c r="F84" s="416"/>
      <c r="G84" s="503"/>
      <c r="H84" s="384"/>
      <c r="I84" s="91"/>
      <c r="J84" s="504"/>
      <c r="K84" s="504"/>
      <c r="L84" s="501"/>
      <c r="M84" s="398"/>
      <c r="N84" s="398"/>
      <c r="O84" s="186"/>
      <c r="P84" s="186"/>
      <c r="Q84" s="187"/>
    </row>
    <row r="85" spans="1:17" ht="14.45" customHeight="1">
      <c r="A85" s="419"/>
      <c r="B85" s="398"/>
      <c r="C85" s="384"/>
      <c r="D85" s="384"/>
      <c r="E85" s="185" t="e">
        <f>'5- Identificación de Riesgos'!#REF!</f>
        <v>#REF!</v>
      </c>
      <c r="F85" s="416"/>
      <c r="G85" s="503"/>
      <c r="H85" s="384"/>
      <c r="I85" s="91"/>
      <c r="J85" s="504"/>
      <c r="K85" s="504"/>
      <c r="L85" s="501"/>
      <c r="M85" s="398"/>
      <c r="N85" s="398"/>
      <c r="O85" s="186"/>
      <c r="P85" s="186"/>
      <c r="Q85" s="187"/>
    </row>
    <row r="86" spans="1:17" ht="14.45" customHeight="1">
      <c r="A86" s="419"/>
      <c r="B86" s="398"/>
      <c r="C86" s="384"/>
      <c r="D86" s="384"/>
      <c r="E86" s="185" t="e">
        <f>'5- Identificación de Riesgos'!#REF!</f>
        <v>#REF!</v>
      </c>
      <c r="F86" s="416"/>
      <c r="G86" s="503"/>
      <c r="H86" s="384"/>
      <c r="I86" s="91"/>
      <c r="J86" s="504"/>
      <c r="K86" s="504"/>
      <c r="L86" s="501"/>
      <c r="M86" s="398"/>
      <c r="N86" s="398"/>
      <c r="O86" s="186"/>
      <c r="P86" s="186"/>
      <c r="Q86" s="187"/>
    </row>
    <row r="87" spans="1:17" ht="14.45" customHeight="1">
      <c r="A87" s="419"/>
      <c r="B87" s="398"/>
      <c r="C87" s="384"/>
      <c r="D87" s="384"/>
      <c r="E87" s="185" t="e">
        <f>'5- Identificación de Riesgos'!#REF!</f>
        <v>#REF!</v>
      </c>
      <c r="F87" s="416"/>
      <c r="G87" s="503"/>
      <c r="H87" s="384"/>
      <c r="I87" s="91"/>
      <c r="J87" s="504"/>
      <c r="K87" s="504"/>
      <c r="L87" s="501"/>
      <c r="M87" s="398"/>
      <c r="N87" s="398"/>
      <c r="O87" s="186"/>
      <c r="P87" s="186"/>
      <c r="Q87" s="187"/>
    </row>
    <row r="88" spans="1:17" ht="14.45" customHeight="1">
      <c r="A88" s="419"/>
      <c r="B88" s="398"/>
      <c r="C88" s="384"/>
      <c r="D88" s="384"/>
      <c r="E88" s="185" t="e">
        <f>'5- Identificación de Riesgos'!#REF!</f>
        <v>#REF!</v>
      </c>
      <c r="F88" s="416"/>
      <c r="G88" s="503"/>
      <c r="H88" s="384"/>
      <c r="I88" s="91"/>
      <c r="J88" s="504"/>
      <c r="K88" s="504"/>
      <c r="L88" s="501"/>
      <c r="M88" s="398"/>
      <c r="N88" s="398"/>
      <c r="O88" s="186"/>
      <c r="P88" s="186"/>
      <c r="Q88" s="187"/>
    </row>
    <row r="89" spans="1:17">
      <c r="A89" s="419"/>
      <c r="B89" s="392"/>
      <c r="C89" s="384"/>
      <c r="D89" s="385"/>
      <c r="E89" s="193" t="e">
        <f>'5- Identificación de Riesgos'!#REF!</f>
        <v>#REF!</v>
      </c>
      <c r="F89" s="416"/>
      <c r="G89" s="503"/>
      <c r="H89" s="384"/>
      <c r="I89" s="157"/>
      <c r="J89" s="505"/>
      <c r="K89" s="505"/>
      <c r="L89" s="502"/>
      <c r="M89" s="392"/>
      <c r="N89" s="403"/>
      <c r="O89" s="188"/>
      <c r="P89" s="188"/>
      <c r="Q89" s="189"/>
    </row>
  </sheetData>
  <mergeCells count="124">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L70:L79"/>
    <mergeCell ref="M70:M79"/>
    <mergeCell ref="N70:N79"/>
    <mergeCell ref="A70:A79"/>
    <mergeCell ref="B70:B79"/>
    <mergeCell ref="C70:C79"/>
    <mergeCell ref="D70:D79"/>
    <mergeCell ref="F70:F79"/>
    <mergeCell ref="G70:G79"/>
    <mergeCell ref="H70:H79"/>
    <mergeCell ref="J70:J79"/>
    <mergeCell ref="K70:K79"/>
    <mergeCell ref="L80:L89"/>
    <mergeCell ref="M80:M89"/>
    <mergeCell ref="N80:N89"/>
    <mergeCell ref="A80:A89"/>
    <mergeCell ref="B80:B89"/>
    <mergeCell ref="C80:C89"/>
    <mergeCell ref="D80:D89"/>
    <mergeCell ref="F80:F89"/>
    <mergeCell ref="G80:G89"/>
    <mergeCell ref="H80:H89"/>
    <mergeCell ref="J80:J89"/>
    <mergeCell ref="K80:K89"/>
  </mergeCells>
  <conditionalFormatting sqref="F10 F20 F30 F40 F50 F60 F70 F80">
    <cfRule type="containsText" dxfId="117" priority="387" operator="containsText" text="Muy baja">
      <formula>NOT(ISERROR(SEARCH("Muy baja",F10)))</formula>
    </cfRule>
    <cfRule type="containsText" dxfId="116" priority="386" operator="containsText" text="Baja">
      <formula>NOT(ISERROR(SEARCH("Baja",F10)))</formula>
    </cfRule>
    <cfRule type="containsText" dxfId="115" priority="385" operator="containsText" text="Media">
      <formula>NOT(ISERROR(SEARCH("Media",F10)))</formula>
    </cfRule>
    <cfRule type="containsText" dxfId="114" priority="383" operator="containsText" text="Muy bajo">
      <formula>NOT(ISERROR(SEARCH("Muy bajo",F10)))</formula>
    </cfRule>
    <cfRule type="containsText" dxfId="113" priority="382" operator="containsText" text="Muy Baja'Tabla probabilidad'!">
      <formula>NOT(ISERROR(SEARCH("Muy Baja'Tabla probabilidad'!",F10)))</formula>
    </cfRule>
    <cfRule type="containsText" dxfId="112" priority="384" operator="containsText" text="Alta">
      <formula>NOT(ISERROR(SEARCH("Alta",F10)))</formula>
    </cfRule>
    <cfRule type="containsText" dxfId="111" priority="381" operator="containsText" text="Muy Baja">
      <formula>NOT(ISERROR(SEARCH("Muy Baja",F10)))</formula>
    </cfRule>
    <cfRule type="containsText" dxfId="110" priority="380" operator="containsText" text="Muy Baja">
      <formula>NOT(ISERROR(SEARCH("Muy Baja",F10)))</formula>
    </cfRule>
    <cfRule type="containsText" dxfId="109" priority="379" operator="containsText" text="Muy Baja">
      <formula>NOT(ISERROR(SEARCH("Muy Baja",F10)))</formula>
    </cfRule>
    <cfRule type="containsText" dxfId="108" priority="378" operator="containsText" text="Baja">
      <formula>NOT(ISERROR(SEARCH("Baja",F10)))</formula>
    </cfRule>
    <cfRule type="containsText" dxfId="107" priority="377" operator="containsText" text="Muy Baja">
      <formula>NOT(ISERROR(SEARCH("Muy Baja",F10)))</formula>
    </cfRule>
    <cfRule type="containsText" dxfId="106" priority="376" operator="containsText" text="Media">
      <formula>NOT(ISERROR(SEARCH("Media",F10)))</formula>
    </cfRule>
    <cfRule type="containsText" dxfId="105" priority="375" operator="containsText" text="Media">
      <formula>NOT(ISERROR(SEARCH("Media",F10)))</formula>
    </cfRule>
    <cfRule type="containsText" dxfId="104" priority="374" operator="containsText" text="Media">
      <formula>NOT(ISERROR(SEARCH("Media",F10)))</formula>
    </cfRule>
    <cfRule type="containsText" dxfId="103" priority="373" operator="containsText" text="Alta">
      <formula>NOT(ISERROR(SEARCH("Alta",F10)))</formula>
    </cfRule>
    <cfRule type="containsText" dxfId="102" priority="371" operator="containsText" text="Muy Alta">
      <formula>NOT(ISERROR(SEARCH("Muy Alta",F10)))</formula>
    </cfRule>
    <cfRule type="containsText" dxfId="101" priority="370" operator="containsText" text="Baja">
      <formula>NOT(ISERROR(SEARCH("Baja",F10)))</formula>
    </cfRule>
    <cfRule type="containsText" dxfId="100" priority="369" operator="containsText" text="Muy Baja">
      <formula>NOT(ISERROR(SEARCH("Muy Baja",F10)))</formula>
    </cfRule>
    <cfRule type="cellIs" dxfId="99" priority="390" operator="between">
      <formula>1</formula>
      <formula>2</formula>
    </cfRule>
    <cfRule type="cellIs" dxfId="98" priority="391" operator="between">
      <formula>0</formula>
      <formula>2</formula>
    </cfRule>
  </conditionalFormatting>
  <conditionalFormatting sqref="G10 G20 G30 G40 G50 G60 G70 G80">
    <cfRule type="containsText" dxfId="97" priority="368" operator="containsText" text="Leve">
      <formula>NOT(ISERROR(SEARCH("Leve",G10)))</formula>
    </cfRule>
    <cfRule type="containsText" dxfId="96" priority="367" operator="containsText" text="Menor">
      <formula>NOT(ISERROR(SEARCH("Menor",G10)))</formula>
    </cfRule>
    <cfRule type="containsText" dxfId="95" priority="366" operator="containsText" text="Moderado">
      <formula>NOT(ISERROR(SEARCH("Moderado",G10)))</formula>
    </cfRule>
    <cfRule type="containsText" dxfId="94" priority="365" operator="containsText" text="Alta">
      <formula>NOT(ISERROR(SEARCH("Alta",G10)))</formula>
    </cfRule>
    <cfRule type="containsText" dxfId="93" priority="364" operator="containsText" text="Mayor">
      <formula>NOT(ISERROR(SEARCH("Mayor",G10)))</formula>
    </cfRule>
    <cfRule type="containsText" dxfId="92" priority="363" operator="containsText" text="Catastrófico">
      <formula>NOT(ISERROR(SEARCH("Catastrófico",G10)))</formula>
    </cfRule>
  </conditionalFormatting>
  <conditionalFormatting sqref="H10:I10 H20:I20 H30:I30 H40:I40 H50:I50 H60:I60 H70 H80">
    <cfRule type="containsText" dxfId="91" priority="361" operator="containsText" text="Moderado">
      <formula>NOT(ISERROR(SEARCH("Moderado",H10)))</formula>
    </cfRule>
    <cfRule type="containsText" dxfId="90" priority="362" operator="containsText" text="Extremo">
      <formula>NOT(ISERROR(SEARCH("Extremo",H10)))</formula>
    </cfRule>
    <cfRule type="containsText" dxfId="89" priority="359" operator="containsText" text="Alto">
      <formula>NOT(ISERROR(SEARCH("Alto",H10)))</formula>
    </cfRule>
    <cfRule type="containsText" dxfId="88" priority="360" operator="containsText" text="Bajo">
      <formula>NOT(ISERROR(SEARCH("Bajo",H10)))</formula>
    </cfRule>
  </conditionalFormatting>
  <conditionalFormatting sqref="H10:I10 H20:I20 H30:I30 H40:I40 H50:I50 H60:I60">
    <cfRule type="containsText" dxfId="87" priority="358" operator="containsText" text="Extremo">
      <formula>NOT(ISERROR(SEARCH("Extremo",H10)))</formula>
    </cfRule>
  </conditionalFormatting>
  <conditionalFormatting sqref="H70:I70 H80:I80">
    <cfRule type="containsText" dxfId="86" priority="25" operator="containsText" text="Extremo">
      <formula>NOT(ISERROR(SEARCH("Extremo",H70)))</formula>
    </cfRule>
  </conditionalFormatting>
  <conditionalFormatting sqref="I70 I80">
    <cfRule type="containsText" dxfId="85" priority="24" operator="containsText" text="Moderado">
      <formula>NOT(ISERROR(SEARCH("Moderado",I70)))</formula>
    </cfRule>
    <cfRule type="containsText" dxfId="84" priority="23" operator="containsText" text="Bajo">
      <formula>NOT(ISERROR(SEARCH("Bajo",I70)))</formula>
    </cfRule>
    <cfRule type="containsText" dxfId="83" priority="21" operator="containsText" text="Extremo">
      <formula>NOT(ISERROR(SEARCH("Extremo",I70)))</formula>
    </cfRule>
    <cfRule type="containsText" dxfId="82" priority="22" operator="containsText" text="Alto">
      <formula>NOT(ISERROR(SEARCH("Alto",I70)))</formula>
    </cfRule>
  </conditionalFormatting>
  <conditionalFormatting sqref="J10:J89">
    <cfRule type="containsText" dxfId="81" priority="331" operator="containsText" text="Muy Baja">
      <formula>NOT(ISERROR(SEARCH("Muy Baja",J10)))</formula>
    </cfRule>
    <cfRule type="containsText" dxfId="80" priority="329" operator="containsText" text="Media">
      <formula>NOT(ISERROR(SEARCH("Media",J10)))</formula>
    </cfRule>
    <cfRule type="containsText" dxfId="79" priority="328" operator="containsText" text="Alta">
      <formula>NOT(ISERROR(SEARCH("Alta",J10)))</formula>
    </cfRule>
    <cfRule type="containsText" dxfId="78" priority="327" operator="containsText" text="Muy Alta">
      <formula>NOT(ISERROR(SEARCH("Muy Alta",J10)))</formula>
    </cfRule>
    <cfRule type="containsText" dxfId="77" priority="11" operator="containsText" text="Muy Baja">
      <formula>NOT(ISERROR(SEARCH("Muy Baja",J10)))</formula>
    </cfRule>
    <cfRule type="containsText" dxfId="76" priority="330" operator="containsText" text="Baja">
      <formula>NOT(ISERROR(SEARCH("Baja",J10)))</formula>
    </cfRule>
  </conditionalFormatting>
  <conditionalFormatting sqref="K10:K89">
    <cfRule type="containsText" dxfId="75" priority="2" operator="containsText" text="Catastrófico">
      <formula>NOT(ISERROR(SEARCH("Catastrófico",K10)))</formula>
    </cfRule>
    <cfRule type="containsText" dxfId="74" priority="6" operator="containsText" text="Mayor">
      <formula>NOT(ISERROR(SEARCH("Mayor",K10)))</formula>
    </cfRule>
    <cfRule type="containsText" dxfId="73" priority="5" operator="containsText" text="Leve">
      <formula>NOT(ISERROR(SEARCH("Leve",K10)))</formula>
    </cfRule>
    <cfRule type="containsText" dxfId="72" priority="4" operator="containsText" text="Menor">
      <formula>NOT(ISERROR(SEARCH("Menor",K10)))</formula>
    </cfRule>
    <cfRule type="containsText" dxfId="71" priority="3" operator="containsText" text="Moderado">
      <formula>NOT(ISERROR(SEARCH("Moderado",K10)))</formula>
    </cfRule>
  </conditionalFormatting>
  <conditionalFormatting sqref="M10 M20 M30 M40 M50 M60 M70 M80">
    <cfRule type="containsText" dxfId="70" priority="339" operator="containsText" text="Baja">
      <formula>NOT(ISERROR(SEARCH("Baja",M10)))</formula>
    </cfRule>
    <cfRule type="containsText" dxfId="69" priority="337" operator="containsText" text="Moderado">
      <formula>NOT(ISERROR(SEARCH("Moderado",M10)))</formula>
    </cfRule>
    <cfRule type="containsText" dxfId="68" priority="336" operator="containsText" text="Bajo">
      <formula>NOT(ISERROR(SEARCH("Bajo",M10)))</formula>
    </cfRule>
    <cfRule type="containsText" dxfId="67" priority="335" operator="containsText" text="Menor">
      <formula>NOT(ISERROR(SEARCH("Menor",M10)))</formula>
    </cfRule>
    <cfRule type="containsText" dxfId="66" priority="338" operator="containsText" text="Extremo">
      <formula>NOT(ISERROR(SEARCH("Extremo",M10)))</formula>
    </cfRule>
    <cfRule type="containsText" dxfId="65" priority="334" operator="containsText" text="Moderado">
      <formula>NOT(ISERROR(SEARCH("Moderado",M10)))</formula>
    </cfRule>
    <cfRule type="containsText" dxfId="64" priority="333" operator="containsText" text="Alto">
      <formula>NOT(ISERROR(SEARCH("Alto",M10)))</formula>
    </cfRule>
    <cfRule type="containsText" dxfId="63" priority="332" operator="containsText" text="Extremo">
      <formula>NOT(ISERROR(SEARCH("Extremo",M10)))</formula>
    </cfRule>
    <cfRule type="containsText" dxfId="62" priority="340" operator="containsText" text="Alto">
      <formula>NOT(ISERROR(SEARCH("Alto",M10)))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18" t="s">
        <v>387</v>
      </c>
      <c r="C2" s="518"/>
      <c r="D2" s="518"/>
      <c r="E2" s="518"/>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388</v>
      </c>
      <c r="D4" s="64"/>
      <c r="E4" s="64" t="s">
        <v>389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390</v>
      </c>
      <c r="D5" s="64"/>
      <c r="E5" s="66" t="s">
        <v>391</v>
      </c>
      <c r="F5" s="64"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392</v>
      </c>
      <c r="C6" s="110" t="s">
        <v>393</v>
      </c>
      <c r="D6" s="68">
        <v>0.04</v>
      </c>
      <c r="E6" s="69" t="s">
        <v>394</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395</v>
      </c>
      <c r="C7" s="110" t="s">
        <v>396</v>
      </c>
      <c r="D7" s="68">
        <v>0.09</v>
      </c>
      <c r="E7" s="69" t="s">
        <v>397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398</v>
      </c>
      <c r="C8" s="110" t="s">
        <v>399</v>
      </c>
      <c r="D8" s="68">
        <v>0.28999999999999998</v>
      </c>
      <c r="E8" s="69" t="s">
        <v>400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401</v>
      </c>
      <c r="C9" s="110" t="s">
        <v>402</v>
      </c>
      <c r="D9" s="68">
        <v>0.49</v>
      </c>
      <c r="E9" s="69" t="s">
        <v>403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404</v>
      </c>
      <c r="C10" s="110" t="s">
        <v>405</v>
      </c>
      <c r="D10" s="68">
        <v>1</v>
      </c>
      <c r="E10" s="69" t="s">
        <v>406</v>
      </c>
      <c r="F10" s="70">
        <v>5</v>
      </c>
      <c r="G10" s="2"/>
      <c r="H10" s="2"/>
      <c r="I10" s="93"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9" t="s">
        <v>408</v>
      </c>
      <c r="C14" s="519"/>
      <c r="D14" s="519"/>
      <c r="E14" s="519"/>
      <c r="F14" s="99"/>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1"/>
      <c r="C16" s="521" t="s">
        <v>254</v>
      </c>
      <c r="D16" s="521"/>
      <c r="E16" s="521"/>
      <c r="F16" s="102"/>
      <c r="G16" s="76"/>
      <c r="H16" s="76"/>
      <c r="I16" s="94" t="s">
        <v>249</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409</v>
      </c>
      <c r="C17" s="520" t="s">
        <v>410</v>
      </c>
      <c r="D17" s="520"/>
      <c r="E17" s="520"/>
      <c r="F17" s="103">
        <v>1</v>
      </c>
      <c r="G17" s="76"/>
      <c r="H17" s="76"/>
      <c r="I17" s="93" t="s">
        <v>254</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411</v>
      </c>
      <c r="C18" s="520" t="s">
        <v>412</v>
      </c>
      <c r="D18" s="520"/>
      <c r="E18" s="520"/>
      <c r="F18" s="103">
        <v>2</v>
      </c>
      <c r="G18" s="76"/>
      <c r="H18" s="76"/>
      <c r="I18" s="93" t="s">
        <v>257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413</v>
      </c>
      <c r="C19" s="520" t="s">
        <v>255</v>
      </c>
      <c r="D19" s="520"/>
      <c r="E19" s="520"/>
      <c r="F19" s="103">
        <v>3</v>
      </c>
      <c r="G19" s="76"/>
      <c r="H19" s="76"/>
      <c r="I19" s="93" t="s">
        <v>260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414</v>
      </c>
      <c r="C20" s="520" t="s">
        <v>297</v>
      </c>
      <c r="D20" s="520"/>
      <c r="E20" s="520"/>
      <c r="F20" s="103">
        <v>4</v>
      </c>
      <c r="G20" s="76"/>
      <c r="H20" s="76"/>
      <c r="I20" s="93" t="s">
        <v>263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415</v>
      </c>
      <c r="C21" s="520" t="s">
        <v>416</v>
      </c>
      <c r="D21" s="520"/>
      <c r="E21" s="520"/>
      <c r="F21" s="103">
        <v>5</v>
      </c>
      <c r="G21" s="76"/>
      <c r="H21" s="76"/>
      <c r="I21" s="93"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3"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22" t="s">
        <v>257</v>
      </c>
      <c r="D24" s="522"/>
      <c r="E24" s="52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409</v>
      </c>
      <c r="C25" s="520" t="s">
        <v>258</v>
      </c>
      <c r="D25" s="520"/>
      <c r="E25" s="520"/>
      <c r="F25" s="103">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411</v>
      </c>
      <c r="C26" s="520" t="s">
        <v>310</v>
      </c>
      <c r="D26" s="520"/>
      <c r="E26" s="520"/>
      <c r="F26" s="103">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413</v>
      </c>
      <c r="C27" s="520" t="s">
        <v>417</v>
      </c>
      <c r="D27" s="520"/>
      <c r="E27" s="520"/>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414</v>
      </c>
      <c r="C28" s="520" t="s">
        <v>418</v>
      </c>
      <c r="D28" s="520"/>
      <c r="E28" s="520"/>
      <c r="F28" s="103">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415</v>
      </c>
      <c r="C29" s="520" t="s">
        <v>419</v>
      </c>
      <c r="D29" s="520"/>
      <c r="E29" s="520"/>
      <c r="F29" s="103">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1"/>
      <c r="C32" s="521" t="s">
        <v>260</v>
      </c>
      <c r="D32" s="521"/>
      <c r="E32" s="521"/>
      <c r="F32" s="85"/>
      <c r="I32" s="84"/>
      <c r="J32" s="84"/>
      <c r="K32" s="84"/>
      <c r="L32" s="84"/>
      <c r="M32" s="84"/>
      <c r="N32" s="84"/>
      <c r="O32" s="84"/>
      <c r="P32" s="84"/>
      <c r="Q32" s="84"/>
      <c r="R32" s="84"/>
      <c r="S32" s="84"/>
    </row>
    <row r="33" spans="2:19" s="76" customFormat="1" ht="20.25">
      <c r="B33" s="67" t="s">
        <v>409</v>
      </c>
      <c r="C33" s="520" t="s">
        <v>261</v>
      </c>
      <c r="D33" s="520"/>
      <c r="E33" s="520"/>
      <c r="F33" s="104">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411</v>
      </c>
      <c r="C34" s="520" t="s">
        <v>420</v>
      </c>
      <c r="D34" s="520"/>
      <c r="E34" s="520"/>
      <c r="F34" s="104">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413</v>
      </c>
      <c r="C35" s="520" t="s">
        <v>421</v>
      </c>
      <c r="D35" s="520"/>
      <c r="E35" s="520"/>
      <c r="F35" s="104">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414</v>
      </c>
      <c r="C36" s="520" t="s">
        <v>422</v>
      </c>
      <c r="D36" s="520"/>
      <c r="E36" s="520"/>
      <c r="F36" s="104">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415</v>
      </c>
      <c r="C37" s="520" t="s">
        <v>423</v>
      </c>
      <c r="D37" s="520"/>
      <c r="E37" s="520"/>
      <c r="F37" s="104">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21" t="s">
        <v>263</v>
      </c>
      <c r="D40" s="521"/>
      <c r="E40" s="521"/>
      <c r="F40" s="85"/>
    </row>
    <row r="41" spans="2:19" s="76" customFormat="1" ht="20.25">
      <c r="B41" s="105" t="s">
        <v>409</v>
      </c>
      <c r="C41" s="520" t="s">
        <v>264</v>
      </c>
      <c r="D41" s="520"/>
      <c r="E41" s="520"/>
      <c r="F41" s="104">
        <v>1</v>
      </c>
    </row>
    <row r="42" spans="2:19" s="76" customFormat="1" ht="20.25">
      <c r="B42" s="106" t="s">
        <v>411</v>
      </c>
      <c r="C42" s="520" t="s">
        <v>424</v>
      </c>
      <c r="D42" s="520"/>
      <c r="E42" s="520"/>
      <c r="F42" s="104">
        <v>2</v>
      </c>
    </row>
    <row r="43" spans="2:19" s="76" customFormat="1" ht="20.25">
      <c r="B43" s="107" t="s">
        <v>413</v>
      </c>
      <c r="C43" s="520" t="s">
        <v>425</v>
      </c>
      <c r="D43" s="520"/>
      <c r="E43" s="520"/>
      <c r="F43" s="104">
        <v>3</v>
      </c>
    </row>
    <row r="44" spans="2:19" s="76" customFormat="1" ht="20.25">
      <c r="B44" s="108" t="s">
        <v>414</v>
      </c>
      <c r="C44" s="520" t="s">
        <v>426</v>
      </c>
      <c r="D44" s="520"/>
      <c r="E44" s="520"/>
      <c r="F44" s="104">
        <v>4</v>
      </c>
    </row>
    <row r="45" spans="2:19" s="76" customFormat="1" ht="20.25">
      <c r="B45" s="109" t="s">
        <v>415</v>
      </c>
      <c r="C45" s="520" t="s">
        <v>427</v>
      </c>
      <c r="D45" s="520"/>
      <c r="E45" s="520"/>
      <c r="F45" s="104">
        <v>5</v>
      </c>
    </row>
    <row r="46" spans="2:19" s="76" customFormat="1" ht="20.25">
      <c r="B46" s="84"/>
      <c r="C46" s="84" t="s">
        <v>428</v>
      </c>
      <c r="D46" s="84"/>
      <c r="F46" s="85"/>
    </row>
    <row r="47" spans="2:19" s="76" customFormat="1" ht="20.25">
      <c r="B47" s="84"/>
      <c r="C47" s="84"/>
      <c r="D47" s="84"/>
      <c r="F47" s="85"/>
    </row>
    <row r="48" spans="2:19" s="76" customFormat="1" ht="20.25">
      <c r="B48" s="77"/>
      <c r="C48" s="522" t="s">
        <v>266</v>
      </c>
      <c r="D48" s="522"/>
      <c r="E48" s="522"/>
      <c r="F48" s="85"/>
    </row>
    <row r="49" spans="2:6" s="76" customFormat="1" ht="20.25" customHeight="1">
      <c r="B49" s="79" t="s">
        <v>409</v>
      </c>
      <c r="C49" s="523" t="s">
        <v>267</v>
      </c>
      <c r="D49" s="524"/>
      <c r="E49" s="525"/>
      <c r="F49" s="70">
        <v>1</v>
      </c>
    </row>
    <row r="50" spans="2:6" s="76" customFormat="1" ht="20.25" customHeight="1">
      <c r="B50" s="80" t="s">
        <v>411</v>
      </c>
      <c r="C50" s="523" t="s">
        <v>429</v>
      </c>
      <c r="D50" s="524"/>
      <c r="E50" s="525"/>
      <c r="F50" s="70">
        <v>2</v>
      </c>
    </row>
    <row r="51" spans="2:6" s="76" customFormat="1" ht="20.25" customHeight="1">
      <c r="B51" s="81" t="s">
        <v>413</v>
      </c>
      <c r="C51" s="523" t="s">
        <v>430</v>
      </c>
      <c r="D51" s="524"/>
      <c r="E51" s="525"/>
      <c r="F51" s="70">
        <v>3</v>
      </c>
    </row>
    <row r="52" spans="2:6" s="76" customFormat="1" ht="20.25" customHeight="1">
      <c r="B52" s="82" t="s">
        <v>414</v>
      </c>
      <c r="C52" s="523" t="s">
        <v>431</v>
      </c>
      <c r="D52" s="524"/>
      <c r="E52" s="525"/>
      <c r="F52" s="70">
        <v>4</v>
      </c>
    </row>
    <row r="53" spans="2:6" s="76" customFormat="1" ht="20.25" customHeight="1">
      <c r="B53" s="83" t="s">
        <v>415</v>
      </c>
      <c r="C53" s="523" t="s">
        <v>432</v>
      </c>
      <c r="D53" s="524"/>
      <c r="E53" s="525"/>
      <c r="F53" s="70">
        <v>5</v>
      </c>
    </row>
    <row r="54" spans="2:6" s="76" customFormat="1" ht="20.25">
      <c r="B54" s="84"/>
      <c r="C54" s="84"/>
      <c r="D54" s="84"/>
      <c r="E54" s="84"/>
      <c r="F54" s="85"/>
    </row>
    <row r="55" spans="2:6" s="76" customFormat="1" ht="20.25"/>
    <row r="56" spans="2:6" s="76" customFormat="1" ht="20.25" customHeight="1">
      <c r="B56" s="77"/>
      <c r="C56" s="96" t="s">
        <v>407</v>
      </c>
      <c r="D56" s="96"/>
      <c r="E56" s="96"/>
      <c r="F56" s="85"/>
    </row>
    <row r="57" spans="2:6" s="76" customFormat="1" ht="20.25" customHeight="1">
      <c r="B57" s="79" t="s">
        <v>409</v>
      </c>
      <c r="C57" s="526" t="s">
        <v>433</v>
      </c>
      <c r="D57" s="527"/>
      <c r="E57" s="528"/>
      <c r="F57" s="70">
        <v>1</v>
      </c>
    </row>
    <row r="58" spans="2:6" s="76" customFormat="1" ht="20.25" customHeight="1">
      <c r="B58" s="80" t="s">
        <v>411</v>
      </c>
      <c r="C58" s="526" t="s">
        <v>434</v>
      </c>
      <c r="D58" s="527"/>
      <c r="E58" s="528"/>
      <c r="F58" s="70">
        <v>2</v>
      </c>
    </row>
    <row r="59" spans="2:6" s="76" customFormat="1" ht="20.25" customHeight="1">
      <c r="B59" s="81" t="s">
        <v>413</v>
      </c>
      <c r="C59" s="526" t="s">
        <v>435</v>
      </c>
      <c r="D59" s="527"/>
      <c r="E59" s="528"/>
      <c r="F59" s="70">
        <v>3</v>
      </c>
    </row>
    <row r="60" spans="2:6" s="76" customFormat="1" ht="20.25" customHeight="1">
      <c r="B60" s="82" t="s">
        <v>414</v>
      </c>
      <c r="C60" s="526" t="s">
        <v>436</v>
      </c>
      <c r="D60" s="527"/>
      <c r="E60" s="528"/>
      <c r="F60" s="70">
        <v>4</v>
      </c>
    </row>
    <row r="61" spans="2:6" s="76" customFormat="1" ht="20.25" customHeight="1">
      <c r="B61" s="83" t="s">
        <v>415</v>
      </c>
      <c r="C61" s="526" t="s">
        <v>437</v>
      </c>
      <c r="D61" s="527"/>
      <c r="E61" s="52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4"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31" t="s">
        <v>438</v>
      </c>
      <c r="C4" s="532"/>
      <c r="D4" s="532"/>
      <c r="E4" s="533" t="s">
        <v>439</v>
      </c>
      <c r="F4" s="533"/>
      <c r="G4" s="533"/>
      <c r="H4" s="533"/>
      <c r="I4" s="534"/>
      <c r="Q4" s="535" t="s">
        <v>440</v>
      </c>
      <c r="R4" s="535"/>
    </row>
    <row r="5" spans="2:19">
      <c r="B5" s="531"/>
      <c r="C5" s="532"/>
      <c r="D5" s="532"/>
      <c r="E5" s="533"/>
      <c r="F5" s="533"/>
      <c r="G5" s="533"/>
      <c r="H5" s="533"/>
      <c r="I5" s="534"/>
      <c r="Q5" s="535"/>
      <c r="R5" s="535"/>
    </row>
    <row r="6" spans="2:19">
      <c r="B6" s="531"/>
      <c r="C6" s="532"/>
      <c r="D6" s="532"/>
      <c r="E6" s="533"/>
      <c r="F6" s="533"/>
      <c r="G6" s="533"/>
      <c r="H6" s="533"/>
      <c r="I6" s="534"/>
      <c r="Q6" s="535"/>
      <c r="R6" s="535"/>
    </row>
    <row r="7" spans="2:19" ht="15.75" thickBot="1">
      <c r="B7" s="114"/>
      <c r="I7" s="115"/>
    </row>
    <row r="8" spans="2:19" ht="62.25" customHeight="1" thickBot="1">
      <c r="B8" s="536" t="s">
        <v>389</v>
      </c>
      <c r="C8" s="537"/>
      <c r="D8" s="56" t="s">
        <v>441</v>
      </c>
      <c r="E8" s="57">
        <v>5</v>
      </c>
      <c r="F8" s="57">
        <v>10</v>
      </c>
      <c r="G8" s="57">
        <v>15</v>
      </c>
      <c r="H8" s="57">
        <v>20</v>
      </c>
      <c r="I8" s="116">
        <v>25</v>
      </c>
      <c r="K8" s="538" t="s">
        <v>442</v>
      </c>
      <c r="L8" s="539"/>
      <c r="M8" s="539"/>
      <c r="N8" s="539"/>
      <c r="O8" s="539"/>
      <c r="P8" s="540"/>
      <c r="Q8" s="541" t="s">
        <v>443</v>
      </c>
      <c r="R8" s="541"/>
      <c r="S8" s="17" t="s">
        <v>444</v>
      </c>
    </row>
    <row r="9" spans="2:19" ht="62.25" customHeight="1" thickBot="1">
      <c r="B9" s="536"/>
      <c r="C9" s="537"/>
      <c r="D9" s="56" t="s">
        <v>445</v>
      </c>
      <c r="E9" s="58">
        <v>4</v>
      </c>
      <c r="F9" s="58">
        <v>8</v>
      </c>
      <c r="G9" s="57">
        <v>12</v>
      </c>
      <c r="H9" s="57">
        <v>16</v>
      </c>
      <c r="I9" s="116">
        <v>20</v>
      </c>
      <c r="K9" s="542" t="s">
        <v>446</v>
      </c>
      <c r="L9" s="543"/>
      <c r="M9" s="543"/>
      <c r="N9" s="543"/>
      <c r="O9" s="543"/>
      <c r="P9" s="543"/>
      <c r="Q9" s="544" t="s">
        <v>447</v>
      </c>
      <c r="R9" s="545"/>
      <c r="S9" s="17" t="s">
        <v>448</v>
      </c>
    </row>
    <row r="10" spans="2:19" ht="62.25" customHeight="1" thickBot="1">
      <c r="B10" s="536"/>
      <c r="C10" s="537"/>
      <c r="D10" s="56" t="s">
        <v>449</v>
      </c>
      <c r="E10" s="58">
        <v>3</v>
      </c>
      <c r="F10" s="58">
        <v>6</v>
      </c>
      <c r="G10" s="58">
        <v>9</v>
      </c>
      <c r="H10" s="57">
        <v>12</v>
      </c>
      <c r="I10" s="116">
        <v>15</v>
      </c>
      <c r="K10" s="546" t="s">
        <v>413</v>
      </c>
      <c r="L10" s="547"/>
      <c r="M10" s="547"/>
      <c r="N10" s="547"/>
      <c r="O10" s="547"/>
      <c r="P10" s="547"/>
      <c r="Q10" s="541" t="s">
        <v>450</v>
      </c>
      <c r="R10" s="541"/>
      <c r="S10" s="17" t="s">
        <v>451</v>
      </c>
    </row>
    <row r="11" spans="2:19" ht="62.25" customHeight="1">
      <c r="B11" s="536"/>
      <c r="C11" s="537"/>
      <c r="D11" s="56" t="s">
        <v>452</v>
      </c>
      <c r="E11" s="59">
        <v>2</v>
      </c>
      <c r="F11" s="58">
        <v>4</v>
      </c>
      <c r="G11" s="58">
        <v>6</v>
      </c>
      <c r="H11" s="57">
        <v>8</v>
      </c>
      <c r="I11" s="116">
        <v>10</v>
      </c>
      <c r="K11" s="548" t="s">
        <v>453</v>
      </c>
      <c r="L11" s="549"/>
      <c r="M11" s="549"/>
      <c r="N11" s="549"/>
      <c r="O11" s="549"/>
      <c r="P11" s="549"/>
      <c r="Q11" s="541" t="s">
        <v>386</v>
      </c>
      <c r="R11" s="550"/>
      <c r="S11" s="17" t="s">
        <v>386</v>
      </c>
    </row>
    <row r="12" spans="2:19" ht="62.25" customHeight="1">
      <c r="B12" s="536"/>
      <c r="C12" s="537"/>
      <c r="D12" s="56" t="s">
        <v>454</v>
      </c>
      <c r="E12" s="59">
        <v>1</v>
      </c>
      <c r="F12" s="59">
        <v>2</v>
      </c>
      <c r="G12" s="58">
        <v>3</v>
      </c>
      <c r="H12" s="57">
        <v>4</v>
      </c>
      <c r="I12" s="116">
        <v>5</v>
      </c>
    </row>
    <row r="13" spans="2:19" ht="62.25" customHeight="1" thickBot="1">
      <c r="B13" s="117"/>
      <c r="C13" s="529" t="s">
        <v>455</v>
      </c>
      <c r="D13" s="530"/>
      <c r="E13" s="118" t="s">
        <v>456</v>
      </c>
      <c r="F13" s="118" t="s">
        <v>457</v>
      </c>
      <c r="G13" s="118" t="s">
        <v>458</v>
      </c>
      <c r="H13" s="118" t="s">
        <v>459</v>
      </c>
      <c r="I13" s="119" t="s">
        <v>460</v>
      </c>
    </row>
    <row r="17" spans="4:6">
      <c r="D17" s="17"/>
      <c r="E17" s="17"/>
      <c r="F17" s="17"/>
    </row>
    <row r="18" spans="4:6" ht="15.75">
      <c r="D18" s="22" t="s">
        <v>461</v>
      </c>
      <c r="E18" s="120" t="s">
        <v>453</v>
      </c>
      <c r="F18" s="120">
        <v>1</v>
      </c>
    </row>
    <row r="19" spans="4:6">
      <c r="D19" s="22" t="s">
        <v>462</v>
      </c>
      <c r="E19" s="22" t="s">
        <v>453</v>
      </c>
      <c r="F19" s="22">
        <v>2</v>
      </c>
    </row>
    <row r="20" spans="4:6">
      <c r="D20" s="22" t="s">
        <v>463</v>
      </c>
      <c r="E20" s="22" t="s">
        <v>413</v>
      </c>
      <c r="F20" s="22">
        <v>2</v>
      </c>
    </row>
    <row r="21" spans="4:6">
      <c r="D21" s="22" t="s">
        <v>464</v>
      </c>
      <c r="E21" s="22" t="s">
        <v>465</v>
      </c>
      <c r="F21" s="22">
        <v>3</v>
      </c>
    </row>
    <row r="22" spans="4:6">
      <c r="D22" s="22" t="s">
        <v>466</v>
      </c>
      <c r="E22" s="22" t="s">
        <v>442</v>
      </c>
      <c r="F22" s="22">
        <v>4</v>
      </c>
    </row>
    <row r="23" spans="4:6">
      <c r="D23" s="22" t="s">
        <v>467</v>
      </c>
      <c r="E23" s="22" t="s">
        <v>453</v>
      </c>
      <c r="F23" s="22">
        <v>1</v>
      </c>
    </row>
    <row r="24" spans="4:6">
      <c r="D24" s="22" t="s">
        <v>468</v>
      </c>
      <c r="E24" s="22" t="s">
        <v>413</v>
      </c>
      <c r="F24" s="22">
        <v>2</v>
      </c>
    </row>
    <row r="25" spans="4:6">
      <c r="D25" s="22" t="s">
        <v>469</v>
      </c>
      <c r="E25" s="22" t="s">
        <v>413</v>
      </c>
      <c r="F25" s="22">
        <v>2</v>
      </c>
    </row>
    <row r="26" spans="4:6">
      <c r="D26" s="22" t="s">
        <v>470</v>
      </c>
      <c r="E26" s="22" t="s">
        <v>446</v>
      </c>
      <c r="F26" s="22">
        <v>3</v>
      </c>
    </row>
    <row r="27" spans="4:6">
      <c r="D27" s="22" t="s">
        <v>471</v>
      </c>
      <c r="E27" s="22" t="s">
        <v>442</v>
      </c>
      <c r="F27" s="22">
        <v>4</v>
      </c>
    </row>
    <row r="28" spans="4:6">
      <c r="D28" s="22" t="s">
        <v>472</v>
      </c>
      <c r="E28" s="22" t="s">
        <v>413</v>
      </c>
      <c r="F28" s="22">
        <v>2</v>
      </c>
    </row>
    <row r="29" spans="4:6">
      <c r="D29" s="22" t="s">
        <v>473</v>
      </c>
      <c r="E29" s="22" t="s">
        <v>413</v>
      </c>
      <c r="F29" s="22">
        <v>2</v>
      </c>
    </row>
    <row r="30" spans="4:6">
      <c r="D30" s="22" t="s">
        <v>474</v>
      </c>
      <c r="E30" s="22" t="s">
        <v>413</v>
      </c>
      <c r="F30" s="22">
        <v>2</v>
      </c>
    </row>
    <row r="31" spans="4:6">
      <c r="D31" s="22" t="s">
        <v>475</v>
      </c>
      <c r="E31" s="22" t="s">
        <v>446</v>
      </c>
      <c r="F31" s="22">
        <v>3</v>
      </c>
    </row>
    <row r="32" spans="4:6">
      <c r="D32" s="22" t="s">
        <v>476</v>
      </c>
      <c r="E32" s="22" t="s">
        <v>442</v>
      </c>
      <c r="F32" s="22">
        <v>4</v>
      </c>
    </row>
    <row r="33" spans="4:6">
      <c r="D33" s="22" t="s">
        <v>477</v>
      </c>
      <c r="E33" s="22" t="s">
        <v>413</v>
      </c>
      <c r="F33" s="22">
        <v>2</v>
      </c>
    </row>
    <row r="34" spans="4:6">
      <c r="D34" s="22" t="s">
        <v>478</v>
      </c>
      <c r="E34" s="22" t="s">
        <v>413</v>
      </c>
      <c r="F34" s="22">
        <v>2</v>
      </c>
    </row>
    <row r="35" spans="4:6">
      <c r="D35" s="22" t="s">
        <v>479</v>
      </c>
      <c r="E35" s="22" t="s">
        <v>446</v>
      </c>
      <c r="F35" s="22">
        <v>3</v>
      </c>
    </row>
    <row r="36" spans="4:6">
      <c r="D36" s="22" t="s">
        <v>480</v>
      </c>
      <c r="E36" s="22" t="s">
        <v>446</v>
      </c>
      <c r="F36" s="22">
        <v>3</v>
      </c>
    </row>
    <row r="37" spans="4:6">
      <c r="D37" s="22" t="s">
        <v>481</v>
      </c>
      <c r="E37" s="22" t="s">
        <v>442</v>
      </c>
      <c r="F37" s="22">
        <v>4</v>
      </c>
    </row>
    <row r="38" spans="4:6">
      <c r="D38" s="22" t="s">
        <v>482</v>
      </c>
      <c r="E38" s="22" t="s">
        <v>446</v>
      </c>
      <c r="F38" s="22">
        <v>3</v>
      </c>
    </row>
    <row r="39" spans="4:6">
      <c r="D39" s="22" t="s">
        <v>483</v>
      </c>
      <c r="E39" s="22" t="s">
        <v>446</v>
      </c>
      <c r="F39" s="22">
        <v>3</v>
      </c>
    </row>
    <row r="40" spans="4:6">
      <c r="D40" s="22" t="s">
        <v>484</v>
      </c>
      <c r="E40" s="22" t="s">
        <v>446</v>
      </c>
      <c r="F40" s="22">
        <v>3</v>
      </c>
    </row>
    <row r="41" spans="4:6">
      <c r="D41" s="22" t="s">
        <v>485</v>
      </c>
      <c r="E41" s="22" t="s">
        <v>446</v>
      </c>
      <c r="F41" s="22">
        <v>3</v>
      </c>
    </row>
    <row r="42" spans="4:6">
      <c r="D42" s="22" t="s">
        <v>486</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1"/>
  <sheetViews>
    <sheetView showGridLines="0" tabSelected="1" topLeftCell="C59" zoomScale="90" zoomScaleNormal="90" workbookViewId="0">
      <selection activeCell="P84" sqref="P84"/>
    </sheetView>
  </sheetViews>
  <sheetFormatPr baseColWidth="10" defaultColWidth="11.42578125" defaultRowHeight="15"/>
  <cols>
    <col min="1" max="1" width="15.710937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22" width="11.42578125" style="2"/>
    <col min="23" max="23" width="17.7109375" style="2" bestFit="1" customWidth="1"/>
    <col min="24" max="169" width="11.42578125" style="2"/>
  </cols>
  <sheetData>
    <row r="1" spans="1:271" s="19" customFormat="1" ht="16.5" customHeight="1">
      <c r="A1" s="577"/>
      <c r="B1" s="578"/>
      <c r="C1" s="581"/>
      <c r="D1" s="581"/>
      <c r="E1" s="581"/>
      <c r="F1" s="581"/>
      <c r="G1" s="581"/>
      <c r="H1" s="581"/>
      <c r="I1" s="581"/>
      <c r="J1" s="582"/>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9"/>
      <c r="B2" s="580"/>
      <c r="C2" s="583"/>
      <c r="D2" s="583"/>
      <c r="E2" s="583"/>
      <c r="F2" s="583"/>
      <c r="G2" s="583"/>
      <c r="H2" s="583"/>
      <c r="I2" s="583"/>
      <c r="J2" s="584"/>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3"/>
      <c r="D3" s="583"/>
      <c r="E3" s="583"/>
      <c r="F3" s="583"/>
      <c r="G3" s="583"/>
      <c r="H3" s="583"/>
      <c r="I3" s="583"/>
      <c r="J3" s="584"/>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1" t="s">
        <v>227</v>
      </c>
      <c r="B4" s="431"/>
      <c r="C4" s="585" t="str">
        <f>'6- Valoración Controles'!C4:K4</f>
        <v>GESTIÓN ADMINISTRATIVA Y FINANCIERA</v>
      </c>
      <c r="D4" s="586"/>
      <c r="E4" s="586"/>
      <c r="F4" s="586"/>
      <c r="G4" s="586"/>
      <c r="H4" s="586"/>
      <c r="I4" s="586"/>
      <c r="J4" s="586"/>
      <c r="K4" s="586"/>
      <c r="L4" s="586"/>
      <c r="M4" s="58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1" t="s">
        <v>228</v>
      </c>
      <c r="B5" s="431"/>
      <c r="C5" s="58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89"/>
      <c r="E5" s="589"/>
      <c r="F5" s="589"/>
      <c r="G5" s="589"/>
      <c r="H5" s="589"/>
      <c r="I5" s="589"/>
      <c r="J5" s="589"/>
      <c r="K5" s="589"/>
      <c r="L5" s="589"/>
      <c r="M5" s="5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31" t="s">
        <v>230</v>
      </c>
      <c r="B6" s="431"/>
      <c r="C6" s="601" t="s">
        <v>372</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487</v>
      </c>
      <c r="B7" s="597"/>
      <c r="C7" s="598"/>
      <c r="D7" s="599" t="s">
        <v>488</v>
      </c>
      <c r="E7" s="599"/>
      <c r="F7" s="599"/>
      <c r="G7" s="600" t="s">
        <v>489</v>
      </c>
      <c r="H7" s="591" t="s">
        <v>490</v>
      </c>
      <c r="I7" s="593" t="s">
        <v>491</v>
      </c>
      <c r="J7" s="594"/>
      <c r="K7" s="593" t="s">
        <v>492</v>
      </c>
      <c r="L7" s="594"/>
      <c r="M7" s="595" t="s">
        <v>493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169</v>
      </c>
      <c r="C8" s="35" t="s">
        <v>171</v>
      </c>
      <c r="D8" s="28" t="s">
        <v>181</v>
      </c>
      <c r="E8" s="28" t="s">
        <v>494</v>
      </c>
      <c r="F8" s="28" t="s">
        <v>495</v>
      </c>
      <c r="G8" s="600"/>
      <c r="H8" s="592"/>
      <c r="I8" s="29" t="s">
        <v>496</v>
      </c>
      <c r="J8" s="29" t="s">
        <v>497</v>
      </c>
      <c r="K8" s="29" t="s">
        <v>498</v>
      </c>
      <c r="L8" s="29" t="s">
        <v>499</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63" t="str">
        <f>'7- Mapa Final'!B10</f>
        <v xml:space="preserve">Posibilidad de registro y pago equivocado, tardío y sin el cumplimiento de requisitos  de las obligaciones de la entidad </v>
      </c>
      <c r="C10" s="563" t="str">
        <f>'7- Mapa Final'!C10</f>
        <v>Se abonan menores o mayores valores o se abonan  a cuentas que no pertenecen a los destinatarios, o se abona incumpliendo los tiempos contractuales o legales  establecidos .</v>
      </c>
      <c r="D10" s="620" t="str">
        <f>'7- Mapa Final'!J10</f>
        <v>Muy Baja - 1</v>
      </c>
      <c r="E10" s="621" t="str">
        <f>'7- Mapa Final'!K10</f>
        <v>Leve - 1</v>
      </c>
      <c r="F10" s="613" t="str">
        <f>'7- Mapa Final'!M10</f>
        <v>Bajo - 1</v>
      </c>
      <c r="G10" s="614" t="s">
        <v>386</v>
      </c>
      <c r="H10" s="615" t="s">
        <v>500</v>
      </c>
      <c r="I10" s="575"/>
      <c r="J10" s="575" t="s">
        <v>9</v>
      </c>
      <c r="K10" s="553">
        <v>45658</v>
      </c>
      <c r="L10" s="553">
        <v>45747</v>
      </c>
      <c r="M10" s="612" t="s">
        <v>501</v>
      </c>
      <c r="N10" s="625" t="s">
        <v>502</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64"/>
      <c r="C11" s="564"/>
      <c r="D11" s="617"/>
      <c r="E11" s="619"/>
      <c r="F11" s="609"/>
      <c r="G11" s="456"/>
      <c r="H11" s="554"/>
      <c r="I11" s="551"/>
      <c r="J11" s="551"/>
      <c r="K11" s="554"/>
      <c r="L11" s="554"/>
      <c r="M11" s="605"/>
      <c r="N11" s="625"/>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64"/>
      <c r="C12" s="564"/>
      <c r="D12" s="617"/>
      <c r="E12" s="619"/>
      <c r="F12" s="609"/>
      <c r="G12" s="456"/>
      <c r="H12" s="554"/>
      <c r="I12" s="551"/>
      <c r="J12" s="551"/>
      <c r="K12" s="554"/>
      <c r="L12" s="554"/>
      <c r="M12" s="605"/>
      <c r="N12" s="625"/>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64"/>
      <c r="C13" s="564"/>
      <c r="D13" s="617"/>
      <c r="E13" s="619"/>
      <c r="F13" s="609"/>
      <c r="G13" s="456"/>
      <c r="H13" s="554"/>
      <c r="I13" s="551"/>
      <c r="J13" s="551"/>
      <c r="K13" s="554"/>
      <c r="L13" s="554"/>
      <c r="M13" s="605"/>
      <c r="N13" s="625"/>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64"/>
      <c r="C14" s="564"/>
      <c r="D14" s="617"/>
      <c r="E14" s="619"/>
      <c r="F14" s="609"/>
      <c r="G14" s="456"/>
      <c r="H14" s="554"/>
      <c r="I14" s="551"/>
      <c r="J14" s="551"/>
      <c r="K14" s="554"/>
      <c r="L14" s="554"/>
      <c r="M14" s="605"/>
      <c r="N14" s="625"/>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64"/>
      <c r="C15" s="564"/>
      <c r="D15" s="617"/>
      <c r="E15" s="619"/>
      <c r="F15" s="609"/>
      <c r="G15" s="456"/>
      <c r="H15" s="554"/>
      <c r="I15" s="551"/>
      <c r="J15" s="551"/>
      <c r="K15" s="554"/>
      <c r="L15" s="554"/>
      <c r="M15" s="605"/>
      <c r="N15" s="625"/>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64"/>
      <c r="C16" s="564"/>
      <c r="D16" s="617"/>
      <c r="E16" s="619"/>
      <c r="F16" s="609"/>
      <c r="G16" s="456"/>
      <c r="H16" s="554"/>
      <c r="I16" s="551"/>
      <c r="J16" s="551"/>
      <c r="K16" s="554"/>
      <c r="L16" s="554"/>
      <c r="M16" s="605"/>
      <c r="N16" s="625"/>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64"/>
      <c r="C17" s="564"/>
      <c r="D17" s="617"/>
      <c r="E17" s="619"/>
      <c r="F17" s="609"/>
      <c r="G17" s="456"/>
      <c r="H17" s="554"/>
      <c r="I17" s="551"/>
      <c r="J17" s="551"/>
      <c r="K17" s="554"/>
      <c r="L17" s="554"/>
      <c r="M17" s="605"/>
      <c r="N17" s="625"/>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64"/>
      <c r="C18" s="564"/>
      <c r="D18" s="617"/>
      <c r="E18" s="619"/>
      <c r="F18" s="609"/>
      <c r="G18" s="456"/>
      <c r="H18" s="554"/>
      <c r="I18" s="551"/>
      <c r="J18" s="551"/>
      <c r="K18" s="554"/>
      <c r="L18" s="554"/>
      <c r="M18" s="605"/>
      <c r="N18" s="625"/>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4"/>
      <c r="B19" s="564"/>
      <c r="C19" s="564"/>
      <c r="D19" s="617"/>
      <c r="E19" s="619"/>
      <c r="F19" s="609"/>
      <c r="G19" s="456"/>
      <c r="H19" s="554"/>
      <c r="I19" s="551"/>
      <c r="J19" s="551"/>
      <c r="K19" s="554"/>
      <c r="L19" s="554"/>
      <c r="M19" s="605"/>
      <c r="N19" s="625"/>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3">
        <f>'7- Mapa Final'!A20</f>
        <v>2</v>
      </c>
      <c r="B20" s="563" t="str">
        <f>'7- Mapa Final'!B20</f>
        <v xml:space="preserve">Registrar o emitir  CDP con rubro presupuestal diferente al indicado en la solicitud </v>
      </c>
      <c r="C20" s="563" t="str">
        <f>'7- Mapa Final'!C20</f>
        <v>Emitir un CDP con información errónea de valor, destinación, cuenta a afectar.</v>
      </c>
      <c r="D20" s="616" t="str">
        <f>'7- Mapa Final'!J20</f>
        <v>Muy Baja - 1</v>
      </c>
      <c r="E20" s="618" t="str">
        <f>'7- Mapa Final'!K20</f>
        <v>Menor - 2</v>
      </c>
      <c r="F20" s="609" t="str">
        <f>'7- Mapa Final'!M20</f>
        <v>Bajo - 2</v>
      </c>
      <c r="G20" s="456" t="s">
        <v>386</v>
      </c>
      <c r="H20" s="606" t="s">
        <v>503</v>
      </c>
      <c r="I20" s="551"/>
      <c r="J20" s="551" t="s">
        <v>9</v>
      </c>
      <c r="K20" s="553">
        <v>45658</v>
      </c>
      <c r="L20" s="553">
        <v>45747</v>
      </c>
      <c r="M20" s="604" t="s">
        <v>504</v>
      </c>
      <c r="N20" s="626" t="s">
        <v>505</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64"/>
      <c r="C21" s="564"/>
      <c r="D21" s="617"/>
      <c r="E21" s="619"/>
      <c r="F21" s="609"/>
      <c r="G21" s="456"/>
      <c r="H21" s="606"/>
      <c r="I21" s="551"/>
      <c r="J21" s="551"/>
      <c r="K21" s="554"/>
      <c r="L21" s="554"/>
      <c r="M21" s="605"/>
      <c r="N21" s="62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64"/>
      <c r="C22" s="564"/>
      <c r="D22" s="617"/>
      <c r="E22" s="619"/>
      <c r="F22" s="609"/>
      <c r="G22" s="456"/>
      <c r="H22" s="606"/>
      <c r="I22" s="551"/>
      <c r="J22" s="551"/>
      <c r="K22" s="554"/>
      <c r="L22" s="554"/>
      <c r="M22" s="605"/>
      <c r="N22" s="62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64"/>
      <c r="C23" s="564"/>
      <c r="D23" s="617"/>
      <c r="E23" s="619"/>
      <c r="F23" s="609"/>
      <c r="G23" s="456"/>
      <c r="H23" s="606"/>
      <c r="I23" s="551"/>
      <c r="J23" s="551"/>
      <c r="K23" s="554"/>
      <c r="L23" s="554"/>
      <c r="M23" s="605"/>
      <c r="N23" s="62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64"/>
      <c r="C24" s="564"/>
      <c r="D24" s="617"/>
      <c r="E24" s="619"/>
      <c r="F24" s="609"/>
      <c r="G24" s="456"/>
      <c r="H24" s="606"/>
      <c r="I24" s="551"/>
      <c r="J24" s="551"/>
      <c r="K24" s="554"/>
      <c r="L24" s="554"/>
      <c r="M24" s="605"/>
      <c r="N24" s="62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4"/>
      <c r="B25" s="564"/>
      <c r="C25" s="564"/>
      <c r="D25" s="617"/>
      <c r="E25" s="619"/>
      <c r="F25" s="609"/>
      <c r="G25" s="456"/>
      <c r="H25" s="606"/>
      <c r="I25" s="551"/>
      <c r="J25" s="551"/>
      <c r="K25" s="554"/>
      <c r="L25" s="554"/>
      <c r="M25" s="605"/>
      <c r="N25" s="626"/>
      <c r="O25" s="34"/>
    </row>
    <row r="26" spans="1:169">
      <c r="A26" s="574"/>
      <c r="B26" s="564"/>
      <c r="C26" s="564"/>
      <c r="D26" s="617"/>
      <c r="E26" s="619"/>
      <c r="F26" s="609"/>
      <c r="G26" s="456"/>
      <c r="H26" s="606"/>
      <c r="I26" s="551"/>
      <c r="J26" s="551"/>
      <c r="K26" s="554"/>
      <c r="L26" s="554"/>
      <c r="M26" s="605"/>
      <c r="N26" s="626"/>
      <c r="O26" s="34"/>
    </row>
    <row r="27" spans="1:169">
      <c r="A27" s="574"/>
      <c r="B27" s="564"/>
      <c r="C27" s="564"/>
      <c r="D27" s="617"/>
      <c r="E27" s="619"/>
      <c r="F27" s="609"/>
      <c r="G27" s="456"/>
      <c r="H27" s="606"/>
      <c r="I27" s="551"/>
      <c r="J27" s="551"/>
      <c r="K27" s="554"/>
      <c r="L27" s="554"/>
      <c r="M27" s="605"/>
      <c r="N27" s="626"/>
      <c r="O27" s="34"/>
    </row>
    <row r="28" spans="1:169">
      <c r="A28" s="574"/>
      <c r="B28" s="564"/>
      <c r="C28" s="564"/>
      <c r="D28" s="617"/>
      <c r="E28" s="619"/>
      <c r="F28" s="609"/>
      <c r="G28" s="456"/>
      <c r="H28" s="606"/>
      <c r="I28" s="551"/>
      <c r="J28" s="551"/>
      <c r="K28" s="554"/>
      <c r="L28" s="554"/>
      <c r="M28" s="605"/>
      <c r="N28" s="626"/>
      <c r="O28" s="34"/>
    </row>
    <row r="29" spans="1:169" ht="136.5" customHeight="1">
      <c r="A29" s="574"/>
      <c r="B29" s="564"/>
      <c r="C29" s="564"/>
      <c r="D29" s="617"/>
      <c r="E29" s="619"/>
      <c r="F29" s="609"/>
      <c r="G29" s="456"/>
      <c r="H29" s="606"/>
      <c r="I29" s="551"/>
      <c r="J29" s="551"/>
      <c r="K29" s="554"/>
      <c r="L29" s="554"/>
      <c r="M29" s="605"/>
      <c r="N29" s="626"/>
      <c r="O29" s="34"/>
    </row>
    <row r="30" spans="1:169" s="26" customFormat="1" ht="12.75" customHeight="1">
      <c r="A30" s="573">
        <f>'7- Mapa Final'!A30</f>
        <v>3</v>
      </c>
      <c r="B30" s="563" t="str">
        <f>'7- Mapa Final'!B30</f>
        <v xml:space="preserve">Incumplimiento de obligaciones tributarias </v>
      </c>
      <c r="C30" s="563" t="str">
        <f>'7- Mapa Final'!C30</f>
        <v xml:space="preserve"> No se  reconocen, no se pagan  oportunamente o se pagan valores incorrectos en la administración de impuestos de  las obligaciones tributarias que le competen a la entidad</v>
      </c>
      <c r="D30" s="616" t="str">
        <f>'7- Mapa Final'!J30</f>
        <v>Muy Baja - 1</v>
      </c>
      <c r="E30" s="618" t="str">
        <f>'7- Mapa Final'!K30</f>
        <v>Menor - 2</v>
      </c>
      <c r="F30" s="609" t="str">
        <f>'7- Mapa Final'!M30</f>
        <v>Bajo - 2</v>
      </c>
      <c r="G30" s="456" t="s">
        <v>386</v>
      </c>
      <c r="H30" s="554" t="s">
        <v>506</v>
      </c>
      <c r="I30" s="551"/>
      <c r="J30" s="551" t="s">
        <v>9</v>
      </c>
      <c r="K30" s="553">
        <v>45658</v>
      </c>
      <c r="L30" s="553">
        <v>45747</v>
      </c>
      <c r="M30" s="604" t="s">
        <v>507</v>
      </c>
      <c r="N30" s="625" t="s">
        <v>505</v>
      </c>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64"/>
      <c r="C31" s="564"/>
      <c r="D31" s="617"/>
      <c r="E31" s="619"/>
      <c r="F31" s="609"/>
      <c r="G31" s="456"/>
      <c r="H31" s="554"/>
      <c r="I31" s="551"/>
      <c r="J31" s="551"/>
      <c r="K31" s="554"/>
      <c r="L31" s="554"/>
      <c r="M31" s="610"/>
      <c r="N31" s="625"/>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64"/>
      <c r="C32" s="564"/>
      <c r="D32" s="617"/>
      <c r="E32" s="619"/>
      <c r="F32" s="609"/>
      <c r="G32" s="456"/>
      <c r="H32" s="554"/>
      <c r="I32" s="551"/>
      <c r="J32" s="551"/>
      <c r="K32" s="554"/>
      <c r="L32" s="554"/>
      <c r="M32" s="610"/>
      <c r="N32" s="625"/>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64"/>
      <c r="C33" s="564"/>
      <c r="D33" s="617"/>
      <c r="E33" s="619"/>
      <c r="F33" s="609"/>
      <c r="G33" s="456"/>
      <c r="H33" s="554"/>
      <c r="I33" s="551"/>
      <c r="J33" s="551"/>
      <c r="K33" s="554"/>
      <c r="L33" s="554"/>
      <c r="M33" s="610"/>
      <c r="N33" s="625"/>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64"/>
      <c r="C34" s="564"/>
      <c r="D34" s="617"/>
      <c r="E34" s="619"/>
      <c r="F34" s="609"/>
      <c r="G34" s="456"/>
      <c r="H34" s="554"/>
      <c r="I34" s="551"/>
      <c r="J34" s="551"/>
      <c r="K34" s="554"/>
      <c r="L34" s="554"/>
      <c r="M34" s="610"/>
      <c r="N34" s="625"/>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64"/>
      <c r="C35" s="564"/>
      <c r="D35" s="617"/>
      <c r="E35" s="619"/>
      <c r="F35" s="609"/>
      <c r="G35" s="456"/>
      <c r="H35" s="554"/>
      <c r="I35" s="551"/>
      <c r="J35" s="551"/>
      <c r="K35" s="554"/>
      <c r="L35" s="554"/>
      <c r="M35" s="610"/>
      <c r="N35" s="625"/>
      <c r="O35" s="34"/>
    </row>
    <row r="36" spans="1:169">
      <c r="A36" s="574"/>
      <c r="B36" s="564"/>
      <c r="C36" s="564"/>
      <c r="D36" s="617"/>
      <c r="E36" s="619"/>
      <c r="F36" s="609"/>
      <c r="G36" s="456"/>
      <c r="H36" s="554"/>
      <c r="I36" s="551"/>
      <c r="J36" s="551"/>
      <c r="K36" s="554"/>
      <c r="L36" s="554"/>
      <c r="M36" s="610"/>
      <c r="N36" s="625"/>
      <c r="O36" s="34"/>
    </row>
    <row r="37" spans="1:169">
      <c r="A37" s="574"/>
      <c r="B37" s="564"/>
      <c r="C37" s="564"/>
      <c r="D37" s="617"/>
      <c r="E37" s="619"/>
      <c r="F37" s="609"/>
      <c r="G37" s="456"/>
      <c r="H37" s="554"/>
      <c r="I37" s="551"/>
      <c r="J37" s="551"/>
      <c r="K37" s="554"/>
      <c r="L37" s="554"/>
      <c r="M37" s="610"/>
      <c r="N37" s="625"/>
      <c r="O37" s="34"/>
    </row>
    <row r="38" spans="1:169">
      <c r="A38" s="574"/>
      <c r="B38" s="564"/>
      <c r="C38" s="564"/>
      <c r="D38" s="617"/>
      <c r="E38" s="619"/>
      <c r="F38" s="609"/>
      <c r="G38" s="456"/>
      <c r="H38" s="554"/>
      <c r="I38" s="551"/>
      <c r="J38" s="551"/>
      <c r="K38" s="554"/>
      <c r="L38" s="554"/>
      <c r="M38" s="610"/>
      <c r="N38" s="625"/>
      <c r="O38" s="34"/>
    </row>
    <row r="39" spans="1:169">
      <c r="A39" s="574"/>
      <c r="B39" s="564"/>
      <c r="C39" s="564"/>
      <c r="D39" s="617"/>
      <c r="E39" s="619"/>
      <c r="F39" s="609"/>
      <c r="G39" s="456"/>
      <c r="H39" s="554"/>
      <c r="I39" s="551"/>
      <c r="J39" s="551"/>
      <c r="K39" s="554"/>
      <c r="L39" s="554"/>
      <c r="M39" s="611"/>
      <c r="N39" s="625"/>
      <c r="O39" s="34"/>
    </row>
    <row r="40" spans="1:169" s="26" customFormat="1" ht="12.75" customHeight="1">
      <c r="A40" s="573">
        <f>'7- Mapa Final'!A40</f>
        <v>4</v>
      </c>
      <c r="B40" s="563" t="str">
        <f>'7- Mapa Final'!B40</f>
        <v>Incumplimiento en la ejecución presupuestal</v>
      </c>
      <c r="C40" s="563" t="str">
        <f>'7- Mapa Final'!C40</f>
        <v>Ejecución tardía o errónea del presupuesto asignado</v>
      </c>
      <c r="D40" s="616" t="str">
        <f>'7- Mapa Final'!J40</f>
        <v>Muy Baja - 1</v>
      </c>
      <c r="E40" s="618" t="str">
        <f>'7- Mapa Final'!K40</f>
        <v>Menor - 2</v>
      </c>
      <c r="F40" s="609" t="str">
        <f>'7- Mapa Final'!M40</f>
        <v>Bajo - 2</v>
      </c>
      <c r="G40" s="456" t="s">
        <v>386</v>
      </c>
      <c r="H40" s="606" t="s">
        <v>508</v>
      </c>
      <c r="I40" s="551"/>
      <c r="J40" s="551" t="s">
        <v>9</v>
      </c>
      <c r="K40" s="553">
        <v>45658</v>
      </c>
      <c r="L40" s="553">
        <v>45747</v>
      </c>
      <c r="M40" s="606" t="s">
        <v>509</v>
      </c>
      <c r="N40" s="625" t="s">
        <v>505</v>
      </c>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64"/>
      <c r="C41" s="564"/>
      <c r="D41" s="617"/>
      <c r="E41" s="619"/>
      <c r="F41" s="609"/>
      <c r="G41" s="456"/>
      <c r="H41" s="606"/>
      <c r="I41" s="551"/>
      <c r="J41" s="551"/>
      <c r="K41" s="554"/>
      <c r="L41" s="554"/>
      <c r="M41" s="606"/>
      <c r="N41" s="625"/>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64"/>
      <c r="C42" s="564"/>
      <c r="D42" s="617"/>
      <c r="E42" s="619"/>
      <c r="F42" s="609"/>
      <c r="G42" s="456"/>
      <c r="H42" s="606"/>
      <c r="I42" s="551"/>
      <c r="J42" s="551"/>
      <c r="K42" s="554"/>
      <c r="L42" s="554"/>
      <c r="M42" s="606"/>
      <c r="N42" s="625"/>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64"/>
      <c r="C43" s="564"/>
      <c r="D43" s="617"/>
      <c r="E43" s="619"/>
      <c r="F43" s="609"/>
      <c r="G43" s="456"/>
      <c r="H43" s="606"/>
      <c r="I43" s="551"/>
      <c r="J43" s="551"/>
      <c r="K43" s="554"/>
      <c r="L43" s="554"/>
      <c r="M43" s="606"/>
      <c r="N43" s="625"/>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64"/>
      <c r="C44" s="564"/>
      <c r="D44" s="617"/>
      <c r="E44" s="619"/>
      <c r="F44" s="609"/>
      <c r="G44" s="456"/>
      <c r="H44" s="606"/>
      <c r="I44" s="551"/>
      <c r="J44" s="551"/>
      <c r="K44" s="554"/>
      <c r="L44" s="554"/>
      <c r="M44" s="606"/>
      <c r="N44" s="625"/>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74"/>
      <c r="B45" s="564"/>
      <c r="C45" s="564"/>
      <c r="D45" s="617"/>
      <c r="E45" s="619"/>
      <c r="F45" s="609"/>
      <c r="G45" s="456"/>
      <c r="H45" s="606"/>
      <c r="I45" s="551"/>
      <c r="J45" s="551"/>
      <c r="K45" s="554"/>
      <c r="L45" s="554"/>
      <c r="M45" s="606"/>
      <c r="N45" s="625"/>
      <c r="O45" s="34"/>
    </row>
    <row r="46" spans="1:169" ht="14.45" customHeight="1">
      <c r="A46" s="574"/>
      <c r="B46" s="564"/>
      <c r="C46" s="564"/>
      <c r="D46" s="617"/>
      <c r="E46" s="619"/>
      <c r="F46" s="609"/>
      <c r="G46" s="456"/>
      <c r="H46" s="606"/>
      <c r="I46" s="551"/>
      <c r="J46" s="551"/>
      <c r="K46" s="554"/>
      <c r="L46" s="554"/>
      <c r="M46" s="606"/>
      <c r="N46" s="625"/>
      <c r="O46" s="34"/>
    </row>
    <row r="47" spans="1:169" ht="14.45" customHeight="1">
      <c r="A47" s="574"/>
      <c r="B47" s="564"/>
      <c r="C47" s="564"/>
      <c r="D47" s="617"/>
      <c r="E47" s="619"/>
      <c r="F47" s="609"/>
      <c r="G47" s="456"/>
      <c r="H47" s="606"/>
      <c r="I47" s="551"/>
      <c r="J47" s="551"/>
      <c r="K47" s="554"/>
      <c r="L47" s="554"/>
      <c r="M47" s="606"/>
      <c r="N47" s="625"/>
      <c r="O47" s="34"/>
    </row>
    <row r="48" spans="1:169" ht="14.45" customHeight="1">
      <c r="A48" s="574"/>
      <c r="B48" s="564"/>
      <c r="C48" s="564"/>
      <c r="D48" s="617"/>
      <c r="E48" s="619"/>
      <c r="F48" s="609"/>
      <c r="G48" s="456"/>
      <c r="H48" s="606"/>
      <c r="I48" s="551"/>
      <c r="J48" s="551"/>
      <c r="K48" s="554"/>
      <c r="L48" s="554"/>
      <c r="M48" s="606"/>
      <c r="N48" s="625"/>
      <c r="O48" s="34"/>
    </row>
    <row r="49" spans="1:169">
      <c r="A49" s="574"/>
      <c r="B49" s="564"/>
      <c r="C49" s="564"/>
      <c r="D49" s="617"/>
      <c r="E49" s="619"/>
      <c r="F49" s="609"/>
      <c r="G49" s="456"/>
      <c r="H49" s="606"/>
      <c r="I49" s="551"/>
      <c r="J49" s="551"/>
      <c r="K49" s="554"/>
      <c r="L49" s="554"/>
      <c r="M49" s="606"/>
      <c r="N49" s="625"/>
      <c r="O49" s="34"/>
    </row>
    <row r="50" spans="1:169" s="26" customFormat="1" ht="12.75" customHeight="1">
      <c r="A50" s="573">
        <f>'7- Mapa Final'!A50</f>
        <v>5</v>
      </c>
      <c r="B50" s="563" t="str">
        <f>'7- Mapa Final'!B50</f>
        <v xml:space="preserve">Emitir o presentar en forma errada o tardía los Balances de la entidad </v>
      </c>
      <c r="C50" s="563" t="str">
        <f>'7- Mapa Final'!C50</f>
        <v>Se incumple con los tiempos y condiciones establecidas para la entrega de información y conciliaciones a Nivel Central que garanticen la calidad de la misma</v>
      </c>
      <c r="D50" s="616" t="str">
        <f>'7- Mapa Final'!J50</f>
        <v>Muy Baja - 1</v>
      </c>
      <c r="E50" s="618" t="str">
        <f>'7- Mapa Final'!K50</f>
        <v>Menor - 2</v>
      </c>
      <c r="F50" s="609" t="str">
        <f>'7- Mapa Final'!M50</f>
        <v>Bajo - 2</v>
      </c>
      <c r="G50" s="456" t="s">
        <v>386</v>
      </c>
      <c r="H50" s="606" t="s">
        <v>510</v>
      </c>
      <c r="I50" s="551"/>
      <c r="J50" s="551" t="s">
        <v>9</v>
      </c>
      <c r="K50" s="553">
        <v>45658</v>
      </c>
      <c r="L50" s="553">
        <v>45747</v>
      </c>
      <c r="M50" s="622" t="s">
        <v>511</v>
      </c>
      <c r="N50" s="625"/>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64"/>
      <c r="C51" s="564"/>
      <c r="D51" s="617"/>
      <c r="E51" s="619"/>
      <c r="F51" s="609"/>
      <c r="G51" s="456"/>
      <c r="H51" s="554"/>
      <c r="I51" s="551"/>
      <c r="J51" s="551"/>
      <c r="K51" s="554"/>
      <c r="L51" s="554"/>
      <c r="M51" s="623"/>
      <c r="N51" s="625"/>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64"/>
      <c r="C52" s="564"/>
      <c r="D52" s="617"/>
      <c r="E52" s="619"/>
      <c r="F52" s="609"/>
      <c r="G52" s="456"/>
      <c r="H52" s="554"/>
      <c r="I52" s="551"/>
      <c r="J52" s="551"/>
      <c r="K52" s="554"/>
      <c r="L52" s="554"/>
      <c r="M52" s="623"/>
      <c r="N52" s="625"/>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64"/>
      <c r="C53" s="564"/>
      <c r="D53" s="617"/>
      <c r="E53" s="619"/>
      <c r="F53" s="609"/>
      <c r="G53" s="456"/>
      <c r="H53" s="554"/>
      <c r="I53" s="551"/>
      <c r="J53" s="551"/>
      <c r="K53" s="554"/>
      <c r="L53" s="554"/>
      <c r="M53" s="623"/>
      <c r="N53" s="625"/>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64"/>
      <c r="C54" s="564"/>
      <c r="D54" s="617"/>
      <c r="E54" s="619"/>
      <c r="F54" s="609"/>
      <c r="G54" s="456"/>
      <c r="H54" s="554"/>
      <c r="I54" s="551"/>
      <c r="J54" s="551"/>
      <c r="K54" s="554"/>
      <c r="L54" s="554"/>
      <c r="M54" s="623"/>
      <c r="N54" s="625"/>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74"/>
      <c r="B55" s="564"/>
      <c r="C55" s="564"/>
      <c r="D55" s="617"/>
      <c r="E55" s="619"/>
      <c r="F55" s="609"/>
      <c r="G55" s="456"/>
      <c r="H55" s="554"/>
      <c r="I55" s="551"/>
      <c r="J55" s="551"/>
      <c r="K55" s="554"/>
      <c r="L55" s="554"/>
      <c r="M55" s="623"/>
      <c r="N55" s="625"/>
      <c r="O55" s="34"/>
    </row>
    <row r="56" spans="1:169" ht="14.45" customHeight="1">
      <c r="A56" s="574"/>
      <c r="B56" s="564"/>
      <c r="C56" s="564"/>
      <c r="D56" s="617"/>
      <c r="E56" s="619"/>
      <c r="F56" s="609"/>
      <c r="G56" s="456"/>
      <c r="H56" s="554"/>
      <c r="I56" s="551"/>
      <c r="J56" s="551"/>
      <c r="K56" s="554"/>
      <c r="L56" s="554"/>
      <c r="M56" s="623"/>
      <c r="N56" s="625"/>
      <c r="O56" s="34"/>
    </row>
    <row r="57" spans="1:169" ht="14.45" customHeight="1">
      <c r="A57" s="574"/>
      <c r="B57" s="564"/>
      <c r="C57" s="564"/>
      <c r="D57" s="617"/>
      <c r="E57" s="619"/>
      <c r="F57" s="609"/>
      <c r="G57" s="456"/>
      <c r="H57" s="554"/>
      <c r="I57" s="551"/>
      <c r="J57" s="551"/>
      <c r="K57" s="554"/>
      <c r="L57" s="554"/>
      <c r="M57" s="623"/>
      <c r="N57" s="625"/>
      <c r="O57" s="34"/>
    </row>
    <row r="58" spans="1:169" ht="14.45" customHeight="1">
      <c r="A58" s="574"/>
      <c r="B58" s="564"/>
      <c r="C58" s="564"/>
      <c r="D58" s="617"/>
      <c r="E58" s="619"/>
      <c r="F58" s="609"/>
      <c r="G58" s="456"/>
      <c r="H58" s="554"/>
      <c r="I58" s="551"/>
      <c r="J58" s="551"/>
      <c r="K58" s="554"/>
      <c r="L58" s="554"/>
      <c r="M58" s="623"/>
      <c r="N58" s="625"/>
      <c r="O58" s="34"/>
    </row>
    <row r="59" spans="1:169" ht="114" customHeight="1">
      <c r="A59" s="574"/>
      <c r="B59" s="564"/>
      <c r="C59" s="564"/>
      <c r="D59" s="617"/>
      <c r="E59" s="619"/>
      <c r="F59" s="609"/>
      <c r="G59" s="456"/>
      <c r="H59" s="554"/>
      <c r="I59" s="551"/>
      <c r="J59" s="551"/>
      <c r="K59" s="554"/>
      <c r="L59" s="554"/>
      <c r="M59" s="624"/>
      <c r="N59" s="625"/>
      <c r="O59" s="34"/>
    </row>
    <row r="60" spans="1:169" s="26" customFormat="1" ht="12.75" customHeight="1">
      <c r="A60" s="573">
        <f>'7- Mapa Final'!A60</f>
        <v>6</v>
      </c>
      <c r="B60" s="563" t="str">
        <f>'7- Mapa Final'!B60</f>
        <v>Recibir dádivas o beneficios a nombre propio o de terceros para efectuar pagos sin el cumplimiento de requisitos legales, por valores diferentes, a terceros no autorizados o alterar información financiera</v>
      </c>
      <c r="C60" s="563" t="str">
        <f>'7- Mapa Final'!C60</f>
        <v xml:space="preserve">Se efectúan pagos por mayor valor, o se abonan a cuentas que no pertenecen a los destinatarios, o se abona incumpliendo los tiempos contractuales o legales establecidos. Se suministra información privilegiada </v>
      </c>
      <c r="D60" s="616" t="str">
        <f>'7- Mapa Final'!J60</f>
        <v>Muy Baja - 1</v>
      </c>
      <c r="E60" s="618" t="str">
        <f>'7- Mapa Final'!K60</f>
        <v>Menor - 2</v>
      </c>
      <c r="F60" s="609" t="str">
        <f>'7- Mapa Final'!M60</f>
        <v>Bajo - 2</v>
      </c>
      <c r="G60" s="456" t="s">
        <v>386</v>
      </c>
      <c r="H60" s="606" t="s">
        <v>512</v>
      </c>
      <c r="I60" s="551"/>
      <c r="J60" s="551" t="s">
        <v>9</v>
      </c>
      <c r="K60" s="553">
        <v>45658</v>
      </c>
      <c r="L60" s="553">
        <v>45747</v>
      </c>
      <c r="M60" s="605" t="s">
        <v>513</v>
      </c>
      <c r="N60" s="627"/>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4"/>
      <c r="B61" s="564"/>
      <c r="C61" s="564"/>
      <c r="D61" s="617"/>
      <c r="E61" s="619"/>
      <c r="F61" s="609"/>
      <c r="G61" s="456"/>
      <c r="H61" s="554"/>
      <c r="I61" s="551"/>
      <c r="J61" s="551"/>
      <c r="K61" s="554"/>
      <c r="L61" s="554"/>
      <c r="M61" s="610"/>
      <c r="N61" s="62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4"/>
      <c r="B62" s="564"/>
      <c r="C62" s="564"/>
      <c r="D62" s="617"/>
      <c r="E62" s="619"/>
      <c r="F62" s="609"/>
      <c r="G62" s="456"/>
      <c r="H62" s="554"/>
      <c r="I62" s="551"/>
      <c r="J62" s="551"/>
      <c r="K62" s="554"/>
      <c r="L62" s="554"/>
      <c r="M62" s="610"/>
      <c r="N62" s="62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4"/>
      <c r="B63" s="564"/>
      <c r="C63" s="564"/>
      <c r="D63" s="617"/>
      <c r="E63" s="619"/>
      <c r="F63" s="609"/>
      <c r="G63" s="456"/>
      <c r="H63" s="554"/>
      <c r="I63" s="551"/>
      <c r="J63" s="551"/>
      <c r="K63" s="554"/>
      <c r="L63" s="554"/>
      <c r="M63" s="610"/>
      <c r="N63" s="62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4"/>
      <c r="B64" s="564"/>
      <c r="C64" s="564"/>
      <c r="D64" s="617"/>
      <c r="E64" s="619"/>
      <c r="F64" s="609"/>
      <c r="G64" s="456"/>
      <c r="H64" s="554"/>
      <c r="I64" s="551"/>
      <c r="J64" s="551"/>
      <c r="K64" s="554"/>
      <c r="L64" s="554"/>
      <c r="M64" s="610"/>
      <c r="N64" s="62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74"/>
      <c r="B65" s="564"/>
      <c r="C65" s="564"/>
      <c r="D65" s="617"/>
      <c r="E65" s="619"/>
      <c r="F65" s="609"/>
      <c r="G65" s="456"/>
      <c r="H65" s="554"/>
      <c r="I65" s="551"/>
      <c r="J65" s="551"/>
      <c r="K65" s="554"/>
      <c r="L65" s="554"/>
      <c r="M65" s="610"/>
      <c r="N65" s="627"/>
      <c r="O65" s="34"/>
      <c r="W65" s="2" t="s">
        <v>514</v>
      </c>
    </row>
    <row r="66" spans="1:169" ht="14.45" customHeight="1">
      <c r="A66" s="574"/>
      <c r="B66" s="564"/>
      <c r="C66" s="564"/>
      <c r="D66" s="617"/>
      <c r="E66" s="619"/>
      <c r="F66" s="609"/>
      <c r="G66" s="456"/>
      <c r="H66" s="554"/>
      <c r="I66" s="551"/>
      <c r="J66" s="551"/>
      <c r="K66" s="554"/>
      <c r="L66" s="554"/>
      <c r="M66" s="610"/>
      <c r="N66" s="627"/>
      <c r="O66" s="34"/>
      <c r="W66" s="2" t="s">
        <v>515</v>
      </c>
    </row>
    <row r="67" spans="1:169" ht="14.45" customHeight="1">
      <c r="A67" s="574"/>
      <c r="B67" s="564"/>
      <c r="C67" s="564"/>
      <c r="D67" s="617"/>
      <c r="E67" s="619"/>
      <c r="F67" s="609"/>
      <c r="G67" s="456"/>
      <c r="H67" s="554"/>
      <c r="I67" s="551"/>
      <c r="J67" s="551"/>
      <c r="K67" s="554"/>
      <c r="L67" s="554"/>
      <c r="M67" s="610"/>
      <c r="N67" s="627"/>
      <c r="O67" s="34"/>
    </row>
    <row r="68" spans="1:169" ht="14.45" customHeight="1">
      <c r="A68" s="574"/>
      <c r="B68" s="564"/>
      <c r="C68" s="564"/>
      <c r="D68" s="617"/>
      <c r="E68" s="619"/>
      <c r="F68" s="609"/>
      <c r="G68" s="456"/>
      <c r="H68" s="554"/>
      <c r="I68" s="551"/>
      <c r="J68" s="551"/>
      <c r="K68" s="554"/>
      <c r="L68" s="554"/>
      <c r="M68" s="610"/>
      <c r="N68" s="627"/>
      <c r="O68" s="34"/>
      <c r="W68" s="2" t="s">
        <v>516</v>
      </c>
    </row>
    <row r="69" spans="1:169">
      <c r="A69" s="574"/>
      <c r="B69" s="564"/>
      <c r="C69" s="564"/>
      <c r="D69" s="617"/>
      <c r="E69" s="619"/>
      <c r="F69" s="609"/>
      <c r="G69" s="456"/>
      <c r="H69" s="554"/>
      <c r="I69" s="551"/>
      <c r="J69" s="551"/>
      <c r="K69" s="554"/>
      <c r="L69" s="554"/>
      <c r="M69" s="610"/>
      <c r="N69" s="627"/>
      <c r="O69" s="34"/>
    </row>
    <row r="70" spans="1:169" s="26" customFormat="1" ht="12.75" customHeight="1">
      <c r="A70" s="559">
        <f>'7- Mapa Final'!A70</f>
        <v>7</v>
      </c>
      <c r="B70" s="561" t="str">
        <f>'7- Mapa Final'!B70</f>
        <v>Ofrecer, prometer, entregar, aceptar o solicitar una ventaja indebida para efectuar la asignación presupuestal</v>
      </c>
      <c r="C70" s="563" t="str">
        <f>'7- Mapa Final'!C70</f>
        <v>La asignación y modificaciones presupuestales se realizan con criterios subjetivos para satisfacer beneficios particulares evitando la aplicación de los objetivos institucionales para la distribución del presupuesto.</v>
      </c>
      <c r="D70" s="565" t="str">
        <f>'7- Mapa Final'!J70</f>
        <v>Muy Baja - 1</v>
      </c>
      <c r="E70" s="568" t="str">
        <f>'7- Mapa Final'!K70</f>
        <v>Menor - 2</v>
      </c>
      <c r="F70" s="555" t="str">
        <f>'7- Mapa Final'!M70</f>
        <v>Bajo - 2</v>
      </c>
      <c r="G70" s="456" t="s">
        <v>386</v>
      </c>
      <c r="H70" s="606" t="s">
        <v>517</v>
      </c>
      <c r="I70" s="551"/>
      <c r="J70" s="551" t="s">
        <v>9</v>
      </c>
      <c r="K70" s="553">
        <v>45658</v>
      </c>
      <c r="L70" s="553">
        <v>45747</v>
      </c>
      <c r="M70" s="605" t="s">
        <v>518</v>
      </c>
      <c r="N70" s="62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0"/>
      <c r="B71" s="562"/>
      <c r="C71" s="564"/>
      <c r="D71" s="566"/>
      <c r="E71" s="569"/>
      <c r="F71" s="556"/>
      <c r="G71" s="456"/>
      <c r="H71" s="554"/>
      <c r="I71" s="551"/>
      <c r="J71" s="551"/>
      <c r="K71" s="554"/>
      <c r="L71" s="554"/>
      <c r="M71" s="610"/>
      <c r="N71" s="62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0"/>
      <c r="B72" s="562"/>
      <c r="C72" s="564"/>
      <c r="D72" s="566"/>
      <c r="E72" s="569"/>
      <c r="F72" s="556"/>
      <c r="G72" s="456"/>
      <c r="H72" s="554"/>
      <c r="I72" s="551"/>
      <c r="J72" s="551"/>
      <c r="K72" s="554"/>
      <c r="L72" s="554"/>
      <c r="M72" s="610"/>
      <c r="N72" s="62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60"/>
      <c r="B73" s="562"/>
      <c r="C73" s="564"/>
      <c r="D73" s="566"/>
      <c r="E73" s="569"/>
      <c r="F73" s="556"/>
      <c r="G73" s="456"/>
      <c r="H73" s="554"/>
      <c r="I73" s="551"/>
      <c r="J73" s="551"/>
      <c r="K73" s="554"/>
      <c r="L73" s="554"/>
      <c r="M73" s="610"/>
      <c r="N73" s="62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60"/>
      <c r="B74" s="562"/>
      <c r="C74" s="564"/>
      <c r="D74" s="566"/>
      <c r="E74" s="569"/>
      <c r="F74" s="556"/>
      <c r="G74" s="456"/>
      <c r="H74" s="554"/>
      <c r="I74" s="551"/>
      <c r="J74" s="551"/>
      <c r="K74" s="554"/>
      <c r="L74" s="554"/>
      <c r="M74" s="610"/>
      <c r="N74" s="62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60"/>
      <c r="B75" s="562"/>
      <c r="C75" s="564"/>
      <c r="D75" s="566"/>
      <c r="E75" s="569"/>
      <c r="F75" s="556"/>
      <c r="G75" s="456"/>
      <c r="H75" s="554"/>
      <c r="I75" s="551"/>
      <c r="J75" s="551"/>
      <c r="K75" s="554"/>
      <c r="L75" s="554"/>
      <c r="M75" s="610"/>
      <c r="N75" s="627"/>
      <c r="O75" s="34"/>
    </row>
    <row r="76" spans="1:169">
      <c r="A76" s="560"/>
      <c r="B76" s="562"/>
      <c r="C76" s="564"/>
      <c r="D76" s="566"/>
      <c r="E76" s="569"/>
      <c r="F76" s="556"/>
      <c r="G76" s="456"/>
      <c r="H76" s="554"/>
      <c r="I76" s="551"/>
      <c r="J76" s="551"/>
      <c r="K76" s="554"/>
      <c r="L76" s="554"/>
      <c r="M76" s="610"/>
      <c r="N76" s="627"/>
      <c r="O76" s="34"/>
    </row>
    <row r="77" spans="1:169">
      <c r="A77" s="560"/>
      <c r="B77" s="562"/>
      <c r="C77" s="564"/>
      <c r="D77" s="566"/>
      <c r="E77" s="569"/>
      <c r="F77" s="556"/>
      <c r="G77" s="456"/>
      <c r="H77" s="554"/>
      <c r="I77" s="551"/>
      <c r="J77" s="551"/>
      <c r="K77" s="554"/>
      <c r="L77" s="554"/>
      <c r="M77" s="610"/>
      <c r="N77" s="627"/>
      <c r="O77" s="34"/>
    </row>
    <row r="78" spans="1:169">
      <c r="A78" s="560"/>
      <c r="B78" s="562"/>
      <c r="C78" s="564"/>
      <c r="D78" s="566"/>
      <c r="E78" s="569"/>
      <c r="F78" s="556"/>
      <c r="G78" s="456"/>
      <c r="H78" s="554"/>
      <c r="I78" s="551"/>
      <c r="J78" s="551"/>
      <c r="K78" s="554"/>
      <c r="L78" s="554"/>
      <c r="M78" s="610"/>
      <c r="N78" s="627"/>
      <c r="O78" s="34"/>
    </row>
    <row r="79" spans="1:169" ht="15.75" customHeight="1">
      <c r="A79" s="560"/>
      <c r="B79" s="562"/>
      <c r="C79" s="564"/>
      <c r="D79" s="567"/>
      <c r="E79" s="570"/>
      <c r="F79" s="557"/>
      <c r="G79" s="456"/>
      <c r="H79" s="554"/>
      <c r="I79" s="551"/>
      <c r="J79" s="551"/>
      <c r="K79" s="554"/>
      <c r="L79" s="554"/>
      <c r="M79" s="610"/>
      <c r="N79" s="627"/>
      <c r="O79" s="34"/>
    </row>
    <row r="80" spans="1:169" ht="15" customHeight="1">
      <c r="A80" s="559">
        <f>'7- Mapa Final'!A80</f>
        <v>8</v>
      </c>
      <c r="B80" s="561" t="str">
        <f>'7- Mapa Final'!B80</f>
        <v>Ofrecer, prometer, entregar, aceptar o solicitar una ventaja indebida para tramitar cuentas sin el lleno de requisitos contractuales o aplicar erradamente deducciones.</v>
      </c>
      <c r="C80" s="563" t="str">
        <f>'7- Mapa Final'!C80</f>
        <v>Omitir la verificación de los documentos requeridos para tramitar la obligación, o elaborar la obligación sin los descuentos establecidos en la ley, o demorar la elaboración del documento de manera injustificada</v>
      </c>
      <c r="D80" s="565" t="str">
        <f>'7- Mapa Final'!J80</f>
        <v>Muy Baja - 1</v>
      </c>
      <c r="E80" s="568" t="str">
        <f>'7- Mapa Final'!K80</f>
        <v>Moderado - 3</v>
      </c>
      <c r="F80" s="555" t="str">
        <f>'7- Mapa Final'!M80</f>
        <v>Moderado - 3</v>
      </c>
      <c r="G80" s="456" t="s">
        <v>386</v>
      </c>
      <c r="H80" s="606" t="s">
        <v>519</v>
      </c>
      <c r="I80" s="551"/>
      <c r="J80" s="551" t="s">
        <v>9</v>
      </c>
      <c r="K80" s="553">
        <v>45658</v>
      </c>
      <c r="L80" s="553">
        <v>45747</v>
      </c>
      <c r="M80" s="605" t="s">
        <v>520</v>
      </c>
      <c r="N80" s="627"/>
    </row>
    <row r="81" spans="1:14">
      <c r="A81" s="560"/>
      <c r="B81" s="562"/>
      <c r="C81" s="564"/>
      <c r="D81" s="566"/>
      <c r="E81" s="569"/>
      <c r="F81" s="556"/>
      <c r="G81" s="456"/>
      <c r="H81" s="554"/>
      <c r="I81" s="551"/>
      <c r="J81" s="551"/>
      <c r="K81" s="554"/>
      <c r="L81" s="554"/>
      <c r="M81" s="605"/>
      <c r="N81" s="627"/>
    </row>
    <row r="82" spans="1:14">
      <c r="A82" s="560"/>
      <c r="B82" s="562"/>
      <c r="C82" s="564"/>
      <c r="D82" s="566"/>
      <c r="E82" s="569"/>
      <c r="F82" s="556"/>
      <c r="G82" s="456"/>
      <c r="H82" s="554"/>
      <c r="I82" s="551"/>
      <c r="J82" s="551"/>
      <c r="K82" s="554"/>
      <c r="L82" s="554"/>
      <c r="M82" s="605"/>
      <c r="N82" s="627"/>
    </row>
    <row r="83" spans="1:14">
      <c r="A83" s="560"/>
      <c r="B83" s="562"/>
      <c r="C83" s="564"/>
      <c r="D83" s="566"/>
      <c r="E83" s="569"/>
      <c r="F83" s="556"/>
      <c r="G83" s="456"/>
      <c r="H83" s="554"/>
      <c r="I83" s="551"/>
      <c r="J83" s="551"/>
      <c r="K83" s="554"/>
      <c r="L83" s="554"/>
      <c r="M83" s="605"/>
      <c r="N83" s="627"/>
    </row>
    <row r="84" spans="1:14">
      <c r="A84" s="560"/>
      <c r="B84" s="562"/>
      <c r="C84" s="564"/>
      <c r="D84" s="566"/>
      <c r="E84" s="569"/>
      <c r="F84" s="556"/>
      <c r="G84" s="456"/>
      <c r="H84" s="554"/>
      <c r="I84" s="551"/>
      <c r="J84" s="551"/>
      <c r="K84" s="554"/>
      <c r="L84" s="554"/>
      <c r="M84" s="605"/>
      <c r="N84" s="627"/>
    </row>
    <row r="85" spans="1:14">
      <c r="A85" s="560"/>
      <c r="B85" s="562"/>
      <c r="C85" s="564"/>
      <c r="D85" s="566"/>
      <c r="E85" s="569"/>
      <c r="F85" s="556"/>
      <c r="G85" s="456"/>
      <c r="H85" s="554"/>
      <c r="I85" s="551"/>
      <c r="J85" s="551"/>
      <c r="K85" s="554"/>
      <c r="L85" s="554"/>
      <c r="M85" s="605"/>
      <c r="N85" s="627"/>
    </row>
    <row r="86" spans="1:14">
      <c r="A86" s="560"/>
      <c r="B86" s="562"/>
      <c r="C86" s="564"/>
      <c r="D86" s="566"/>
      <c r="E86" s="569"/>
      <c r="F86" s="556"/>
      <c r="G86" s="456"/>
      <c r="H86" s="554"/>
      <c r="I86" s="551"/>
      <c r="J86" s="551"/>
      <c r="K86" s="554"/>
      <c r="L86" s="554"/>
      <c r="M86" s="605"/>
      <c r="N86" s="627"/>
    </row>
    <row r="87" spans="1:14">
      <c r="A87" s="560"/>
      <c r="B87" s="562"/>
      <c r="C87" s="564"/>
      <c r="D87" s="566"/>
      <c r="E87" s="569"/>
      <c r="F87" s="556"/>
      <c r="G87" s="456"/>
      <c r="H87" s="554"/>
      <c r="I87" s="551"/>
      <c r="J87" s="551"/>
      <c r="K87" s="554"/>
      <c r="L87" s="554"/>
      <c r="M87" s="605"/>
      <c r="N87" s="627"/>
    </row>
    <row r="88" spans="1:14">
      <c r="A88" s="560"/>
      <c r="B88" s="562"/>
      <c r="C88" s="564"/>
      <c r="D88" s="566"/>
      <c r="E88" s="569"/>
      <c r="F88" s="556"/>
      <c r="G88" s="456"/>
      <c r="H88" s="554"/>
      <c r="I88" s="551"/>
      <c r="J88" s="551"/>
      <c r="K88" s="554"/>
      <c r="L88" s="554"/>
      <c r="M88" s="605"/>
      <c r="N88" s="627"/>
    </row>
    <row r="89" spans="1:14" ht="69.75" customHeight="1">
      <c r="A89" s="560"/>
      <c r="B89" s="562"/>
      <c r="C89" s="564"/>
      <c r="D89" s="567"/>
      <c r="E89" s="570"/>
      <c r="F89" s="557"/>
      <c r="G89" s="558"/>
      <c r="H89" s="607"/>
      <c r="I89" s="552"/>
      <c r="J89" s="552"/>
      <c r="K89" s="554"/>
      <c r="L89" s="554"/>
      <c r="M89" s="608"/>
      <c r="N89" s="627"/>
    </row>
    <row r="90" spans="1:14">
      <c r="A90" s="282"/>
      <c r="B90" s="282"/>
    </row>
    <row r="91" spans="1:14">
      <c r="A91" s="282"/>
      <c r="B91" s="282"/>
    </row>
  </sheetData>
  <mergeCells count="129">
    <mergeCell ref="N50:N59"/>
    <mergeCell ref="N10:N19"/>
    <mergeCell ref="N20:N29"/>
    <mergeCell ref="N30:N39"/>
    <mergeCell ref="N40:N49"/>
    <mergeCell ref="N70:N79"/>
    <mergeCell ref="N80:N89"/>
    <mergeCell ref="N60:N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C40:C49"/>
    <mergeCell ref="K60:K69"/>
    <mergeCell ref="L60:L69"/>
    <mergeCell ref="M60:M69"/>
    <mergeCell ref="F60:F69"/>
    <mergeCell ref="G60:G69"/>
    <mergeCell ref="H60:H69"/>
    <mergeCell ref="I60:I69"/>
    <mergeCell ref="J60:J6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H30:H39"/>
    <mergeCell ref="A30:A39"/>
    <mergeCell ref="A20:A29"/>
    <mergeCell ref="C20:C29"/>
    <mergeCell ref="D10:D19"/>
    <mergeCell ref="E10:E19"/>
    <mergeCell ref="B30:B39"/>
    <mergeCell ref="C30:C39"/>
    <mergeCell ref="D20:D29"/>
    <mergeCell ref="E20:E29"/>
    <mergeCell ref="D30:D39"/>
    <mergeCell ref="E30:E39"/>
    <mergeCell ref="L10:L19"/>
    <mergeCell ref="H80:H89"/>
    <mergeCell ref="I80:I89"/>
    <mergeCell ref="M80:M89"/>
    <mergeCell ref="B10:B19"/>
    <mergeCell ref="B20:B29"/>
    <mergeCell ref="F20:F29"/>
    <mergeCell ref="J30:J39"/>
    <mergeCell ref="K30:K39"/>
    <mergeCell ref="L30:L39"/>
    <mergeCell ref="M30:M39"/>
    <mergeCell ref="J20:J29"/>
    <mergeCell ref="M10:M19"/>
    <mergeCell ref="F10:F19"/>
    <mergeCell ref="G10:G19"/>
    <mergeCell ref="H10:H19"/>
    <mergeCell ref="I10:I19"/>
    <mergeCell ref="D40:D49"/>
    <mergeCell ref="E40:E49"/>
    <mergeCell ref="F30:F39"/>
    <mergeCell ref="G20:G29"/>
    <mergeCell ref="H20:H29"/>
    <mergeCell ref="I20:I29"/>
    <mergeCell ref="G30:G39"/>
    <mergeCell ref="A9:G9"/>
    <mergeCell ref="A10:A19"/>
    <mergeCell ref="C10:C1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 ref="J80:J89"/>
    <mergeCell ref="K80:K89"/>
    <mergeCell ref="L80:L89"/>
    <mergeCell ref="F80:F89"/>
    <mergeCell ref="G80:G89"/>
    <mergeCell ref="A80:A89"/>
    <mergeCell ref="B80:B89"/>
    <mergeCell ref="C80:C89"/>
    <mergeCell ref="D80:D89"/>
    <mergeCell ref="E80:E89"/>
  </mergeCells>
  <conditionalFormatting sqref="A7:B7">
    <cfRule type="containsText" dxfId="61" priority="837" operator="containsText" text="3- Moderado">
      <formula>NOT(ISERROR(SEARCH("3- Moderado",A7)))</formula>
    </cfRule>
    <cfRule type="containsText" dxfId="60" priority="841" operator="containsText" text="4- Bajo">
      <formula>NOT(ISERROR(SEARCH("4- Bajo",A7)))</formula>
    </cfRule>
    <cfRule type="containsText" dxfId="59" priority="840" operator="containsText" text="3- Bajo">
      <formula>NOT(ISERROR(SEARCH("3- Bajo",A7)))</formula>
    </cfRule>
    <cfRule type="containsText" dxfId="58" priority="839" operator="containsText" text="4- Moderado">
      <formula>NOT(ISERROR(SEARCH("4- Moderado",A7)))</formula>
    </cfRule>
    <cfRule type="containsText" dxfId="57" priority="842" operator="containsText" text="1- Bajo">
      <formula>NOT(ISERROR(SEARCH("1- Bajo",A7)))</formula>
    </cfRule>
    <cfRule type="containsText" dxfId="56" priority="838" operator="containsText" text="6- Moderado">
      <formula>NOT(ISERROR(SEARCH("6- Moderado",A7)))</formula>
    </cfRule>
  </conditionalFormatting>
  <conditionalFormatting sqref="A10:E10 A20:E20">
    <cfRule type="containsText" dxfId="55" priority="815" operator="containsText" text="4- Moderado">
      <formula>NOT(ISERROR(SEARCH("4- Moderado",A10)))</formula>
    </cfRule>
    <cfRule type="containsText" dxfId="54" priority="814" operator="containsText" text="6- Moderado">
      <formula>NOT(ISERROR(SEARCH("6- Moderado",A10)))</formula>
    </cfRule>
    <cfRule type="containsText" dxfId="53" priority="813" operator="containsText" text="3- Moderado">
      <formula>NOT(ISERROR(SEARCH("3- Moderado",A10)))</formula>
    </cfRule>
    <cfRule type="containsText" dxfId="52" priority="816" operator="containsText" text="3- Bajo">
      <formula>NOT(ISERROR(SEARCH("3- Bajo",A10)))</formula>
    </cfRule>
    <cfRule type="containsText" dxfId="51" priority="818" operator="containsText" text="1- Bajo">
      <formula>NOT(ISERROR(SEARCH("1- Bajo",A10)))</formula>
    </cfRule>
    <cfRule type="containsText" dxfId="50" priority="817" operator="containsText" text="4- Bajo">
      <formula>NOT(ISERROR(SEARCH("4- Bajo",A10)))</formula>
    </cfRule>
  </conditionalFormatting>
  <conditionalFormatting sqref="A30:E30">
    <cfRule type="containsText" dxfId="49" priority="156" operator="containsText" text="1- Bajo">
      <formula>NOT(ISERROR(SEARCH("1- Bajo",A30)))</formula>
    </cfRule>
    <cfRule type="containsText" dxfId="48" priority="154" operator="containsText" text="3- Bajo">
      <formula>NOT(ISERROR(SEARCH("3- Bajo",A30)))</formula>
    </cfRule>
    <cfRule type="containsText" dxfId="47" priority="155" operator="containsText" text="4- Bajo">
      <formula>NOT(ISERROR(SEARCH("4- Bajo",A30)))</formula>
    </cfRule>
    <cfRule type="containsText" dxfId="46" priority="153" operator="containsText" text="4- Moderado">
      <formula>NOT(ISERROR(SEARCH("4- Moderado",A30)))</formula>
    </cfRule>
    <cfRule type="containsText" dxfId="45" priority="152" operator="containsText" text="6- Moderado">
      <formula>NOT(ISERROR(SEARCH("6- Moderado",A30)))</formula>
    </cfRule>
    <cfRule type="containsText" dxfId="44" priority="151" operator="containsText" text="3- Moderado">
      <formula>NOT(ISERROR(SEARCH("3- Moderado",A30)))</formula>
    </cfRule>
  </conditionalFormatting>
  <conditionalFormatting sqref="A40:E40">
    <cfRule type="containsText" dxfId="43" priority="124" operator="containsText" text="6- Moderado">
      <formula>NOT(ISERROR(SEARCH("6- Moderado",A40)))</formula>
    </cfRule>
    <cfRule type="containsText" dxfId="42" priority="125" operator="containsText" text="4- Moderado">
      <formula>NOT(ISERROR(SEARCH("4- Moderado",A40)))</formula>
    </cfRule>
    <cfRule type="containsText" dxfId="41" priority="123" operator="containsText" text="3- Moderado">
      <formula>NOT(ISERROR(SEARCH("3- Moderado",A40)))</formula>
    </cfRule>
    <cfRule type="containsText" dxfId="40" priority="126" operator="containsText" text="3- Bajo">
      <formula>NOT(ISERROR(SEARCH("3- Bajo",A40)))</formula>
    </cfRule>
    <cfRule type="containsText" dxfId="39" priority="127" operator="containsText" text="4- Bajo">
      <formula>NOT(ISERROR(SEARCH("4- Bajo",A40)))</formula>
    </cfRule>
    <cfRule type="containsText" dxfId="38" priority="128" operator="containsText" text="1- Bajo">
      <formula>NOT(ISERROR(SEARCH("1- Bajo",A40)))</formula>
    </cfRule>
  </conditionalFormatting>
  <conditionalFormatting sqref="A50:E50">
    <cfRule type="containsText" dxfId="37" priority="95" operator="containsText" text="3- Moderado">
      <formula>NOT(ISERROR(SEARCH("3- Moderado",A50)))</formula>
    </cfRule>
    <cfRule type="containsText" dxfId="36" priority="96" operator="containsText" text="6- Moderado">
      <formula>NOT(ISERROR(SEARCH("6- Moderado",A50)))</formula>
    </cfRule>
    <cfRule type="containsText" dxfId="35" priority="97" operator="containsText" text="4- Moderado">
      <formula>NOT(ISERROR(SEARCH("4- Moderado",A50)))</formula>
    </cfRule>
    <cfRule type="containsText" dxfId="34" priority="98" operator="containsText" text="3- Bajo">
      <formula>NOT(ISERROR(SEARCH("3- Bajo",A50)))</formula>
    </cfRule>
    <cfRule type="containsText" dxfId="33" priority="99" operator="containsText" text="4- Bajo">
      <formula>NOT(ISERROR(SEARCH("4- Bajo",A50)))</formula>
    </cfRule>
    <cfRule type="containsText" dxfId="32" priority="100" operator="containsText" text="1- Bajo">
      <formula>NOT(ISERROR(SEARCH("1- Bajo",A50)))</formula>
    </cfRule>
  </conditionalFormatting>
  <conditionalFormatting sqref="A60:E60">
    <cfRule type="containsText" dxfId="31" priority="70" operator="containsText" text="3- Bajo">
      <formula>NOT(ISERROR(SEARCH("3- Bajo",A60)))</formula>
    </cfRule>
    <cfRule type="containsText" dxfId="30" priority="71" operator="containsText" text="4- Bajo">
      <formula>NOT(ISERROR(SEARCH("4- Bajo",A60)))</formula>
    </cfRule>
    <cfRule type="containsText" dxfId="29" priority="72" operator="containsText" text="1- Bajo">
      <formula>NOT(ISERROR(SEARCH("1- Bajo",A60)))</formula>
    </cfRule>
    <cfRule type="containsText" dxfId="28" priority="68" operator="containsText" text="6- Moderado">
      <formula>NOT(ISERROR(SEARCH("6- Moderado",A60)))</formula>
    </cfRule>
    <cfRule type="containsText" dxfId="27" priority="67" operator="containsText" text="3- Moderado">
      <formula>NOT(ISERROR(SEARCH("3- Moderado",A60)))</formula>
    </cfRule>
    <cfRule type="containsText" dxfId="26" priority="69" operator="containsText" text="4- Moderado">
      <formula>NOT(ISERROR(SEARCH("4- Moderado",A60)))</formula>
    </cfRule>
  </conditionalFormatting>
  <conditionalFormatting sqref="A70:E70 A80:E80">
    <cfRule type="containsText" dxfId="25" priority="39" operator="containsText" text="3- Moderado">
      <formula>NOT(ISERROR(SEARCH("3- Moderado",A70)))</formula>
    </cfRule>
    <cfRule type="containsText" dxfId="24" priority="40" operator="containsText" text="6- Moderado">
      <formula>NOT(ISERROR(SEARCH("6- Moderado",A70)))</formula>
    </cfRule>
    <cfRule type="containsText" dxfId="23" priority="41" operator="containsText" text="4- Moderado">
      <formula>NOT(ISERROR(SEARCH("4- Moderado",A70)))</formula>
    </cfRule>
    <cfRule type="containsText" dxfId="22" priority="44" operator="containsText" text="1- Bajo">
      <formula>NOT(ISERROR(SEARCH("1- Bajo",A70)))</formula>
    </cfRule>
    <cfRule type="containsText" dxfId="21" priority="43" operator="containsText" text="4- Bajo">
      <formula>NOT(ISERROR(SEARCH("4- Bajo",A70)))</formula>
    </cfRule>
    <cfRule type="containsText" dxfId="20" priority="42" operator="containsText" text="3- Bajo">
      <formula>NOT(ISERROR(SEARCH("3- Bajo",A70)))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4" operator="containsText" text="1- Bajo">
      <formula>NOT(ISERROR(SEARCH("1- Bajo",C8)))</formula>
    </cfRule>
    <cfRule type="containsText" dxfId="15" priority="173" operator="containsText" text="4- Bajo">
      <formula>NOT(ISERROR(SEARCH("4- Bajo",C8)))</formula>
    </cfRule>
    <cfRule type="containsText" dxfId="14" priority="169" operator="containsText" text="3- Moderado">
      <formula>NOT(ISERROR(SEARCH("3- Moderado",C8)))</formula>
    </cfRule>
  </conditionalFormatting>
  <conditionalFormatting sqref="D10:D89">
    <cfRule type="containsText" dxfId="13" priority="38" operator="containsText" text="Media">
      <formula>NOT(ISERROR(SEARCH("Media",D10)))</formula>
    </cfRule>
    <cfRule type="containsText" dxfId="12" priority="36" operator="containsText" text="Muy Baja">
      <formula>NOT(ISERROR(SEARCH("Muy Baja",D10)))</formula>
    </cfRule>
    <cfRule type="containsText" dxfId="11" priority="35" operator="containsText" text="Baja">
      <formula>NOT(ISERROR(SEARCH("Baja",D10)))</formula>
    </cfRule>
    <cfRule type="containsText" dxfId="10" priority="34" operator="containsText" text="Alta">
      <formula>NOT(ISERROR(SEARCH("Alta",D10)))</formula>
    </cfRule>
    <cfRule type="containsText" dxfId="9" priority="33" operator="containsText" text="Muy Alta">
      <formula>NOT(ISERROR(SEARCH("Muy Alta",D10)))</formula>
    </cfRule>
  </conditionalFormatting>
  <conditionalFormatting sqref="E10:E89">
    <cfRule type="containsText" dxfId="8" priority="32" operator="containsText" text="Leve">
      <formula>NOT(ISERROR(SEARCH("Leve",E10)))</formula>
    </cfRule>
    <cfRule type="containsText" dxfId="7" priority="31" operator="containsText" text="Menor">
      <formula>NOT(ISERROR(SEARCH("Menor",E10)))</formula>
    </cfRule>
    <cfRule type="containsText" dxfId="6" priority="30" operator="containsText" text="Mayor">
      <formula>NOT(ISERROR(SEARCH("Mayor",E10)))</formula>
    </cfRule>
    <cfRule type="containsText" dxfId="5" priority="29" operator="containsText" text="Catastrófico">
      <formula>NOT(ISERROR(SEARCH("Catastrófico",E10)))</formula>
    </cfRule>
  </conditionalFormatting>
  <conditionalFormatting sqref="E10:F89">
    <cfRule type="containsText" dxfId="4"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8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conditionalFormatting sqref="F70:F89">
    <cfRule type="colorScale" priority="15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 " xr:uid="{2BE48990-8335-4BC4-A24E-395C0F737CC5}"/>
    <hyperlink ref="N20:N29" r:id="rId2" display="Evidencias" xr:uid="{F69A53CF-D23A-43BA-B0DE-FED854385974}"/>
    <hyperlink ref="N30:N39" r:id="rId3" display="Evidencias" xr:uid="{CBB9E124-7024-4E4D-B33A-2B54B0FDFC0A}"/>
    <hyperlink ref="N40:N49" r:id="rId4" display="Evidencias" xr:uid="{25DBD4B4-592D-44DD-9D44-6DAA43BEC0FC}"/>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2025-05-08T17:41:11Z</dcterms:modified>
  <cp:category/>
  <cp:contentStatus/>
</cp:coreProperties>
</file>